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4"/>
  </bookViews>
  <sheets>
    <sheet name="G-2" sheetId="4684" r:id="rId1"/>
    <sheet name="G-3" sheetId="4686" state="hidden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'G-2'!$A$1:$U$58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45621"/>
</workbook>
</file>

<file path=xl/calcChain.xml><?xml version="1.0" encoding="utf-8"?>
<calcChain xmlns="http://schemas.openxmlformats.org/spreadsheetml/2006/main">
  <c r="I40" i="4689" l="1"/>
  <c r="I30" i="4689"/>
  <c r="C5" i="4689" l="1"/>
  <c r="I6" i="4689"/>
  <c r="I5" i="4689"/>
  <c r="AJ8" i="4688"/>
  <c r="O8" i="468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S6" i="4681"/>
  <c r="L6" i="4681"/>
  <c r="D6" i="4681"/>
  <c r="E5" i="4681"/>
  <c r="S6" i="4677"/>
  <c r="L5" i="4677"/>
  <c r="D5" i="4677"/>
  <c r="E4" i="4677"/>
  <c r="S6" i="4686"/>
  <c r="L5" i="4686"/>
  <c r="D5" i="4686"/>
  <c r="E4" i="4686"/>
  <c r="I45" i="4689"/>
  <c r="I44" i="4689"/>
  <c r="I43" i="4689"/>
  <c r="I42" i="4689"/>
  <c r="I41" i="4689"/>
  <c r="J40" i="4689"/>
  <c r="I39" i="4689"/>
  <c r="I38" i="4689"/>
  <c r="I37" i="4689"/>
  <c r="I36" i="4689"/>
  <c r="J36" i="4689" s="1"/>
  <c r="I35" i="4689"/>
  <c r="I34" i="4689"/>
  <c r="I33" i="4689"/>
  <c r="J33" i="4689" s="1"/>
  <c r="I32" i="4689"/>
  <c r="J32" i="4689" s="1"/>
  <c r="I31" i="4689"/>
  <c r="J30" i="4689"/>
  <c r="I29" i="4689"/>
  <c r="I28" i="4689"/>
  <c r="I27" i="4689"/>
  <c r="I26" i="4689"/>
  <c r="I25" i="4689"/>
  <c r="I24" i="4689"/>
  <c r="J24" i="4689" s="1"/>
  <c r="I23" i="4689"/>
  <c r="I22" i="4689"/>
  <c r="I21" i="4689"/>
  <c r="I20" i="4689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2" i="4688" s="1"/>
  <c r="M20" i="4686"/>
  <c r="Z22" i="4688" s="1"/>
  <c r="M21" i="4686"/>
  <c r="AA22" i="4688" s="1"/>
  <c r="M22" i="4686"/>
  <c r="AB22" i="4688" s="1"/>
  <c r="M18" i="4686"/>
  <c r="X22" i="4688" s="1"/>
  <c r="M17" i="4686"/>
  <c r="W22" i="4688" s="1"/>
  <c r="M16" i="4686"/>
  <c r="V22" i="4688" s="1"/>
  <c r="T21" i="4686"/>
  <c r="AO22" i="4688" s="1"/>
  <c r="T20" i="4686"/>
  <c r="AN22" i="4688" s="1"/>
  <c r="T19" i="4686"/>
  <c r="AM22" i="4688" s="1"/>
  <c r="T18" i="4686"/>
  <c r="AL22" i="4688" s="1"/>
  <c r="T17" i="4686"/>
  <c r="AK22" i="4688" s="1"/>
  <c r="T16" i="4686"/>
  <c r="AJ22" i="4688" s="1"/>
  <c r="T15" i="4686"/>
  <c r="AI22" i="4688" s="1"/>
  <c r="T14" i="4686"/>
  <c r="AH22" i="4688" s="1"/>
  <c r="T13" i="4686"/>
  <c r="AG22" i="4688" s="1"/>
  <c r="T12" i="4686"/>
  <c r="AF22" i="4688" s="1"/>
  <c r="T11" i="4686"/>
  <c r="AE22" i="4688" s="1"/>
  <c r="T10" i="4686"/>
  <c r="AD22" i="4688" s="1"/>
  <c r="M15" i="4686"/>
  <c r="U22" i="4688" s="1"/>
  <c r="M14" i="4686"/>
  <c r="T22" i="4688" s="1"/>
  <c r="M13" i="4686"/>
  <c r="S22" i="4688" s="1"/>
  <c r="M12" i="4686"/>
  <c r="R22" i="4688" s="1"/>
  <c r="M11" i="4686"/>
  <c r="Q22" i="4688" s="1"/>
  <c r="M10" i="4686"/>
  <c r="P22" i="4688" s="1"/>
  <c r="F11" i="4686"/>
  <c r="C22" i="4688" s="1"/>
  <c r="F12" i="4686"/>
  <c r="D22" i="4688" s="1"/>
  <c r="F13" i="4686"/>
  <c r="E22" i="4688" s="1"/>
  <c r="F14" i="4686"/>
  <c r="F22" i="4688" s="1"/>
  <c r="F15" i="4686"/>
  <c r="G22" i="4688" s="1"/>
  <c r="F16" i="4686"/>
  <c r="H22" i="4688" s="1"/>
  <c r="F17" i="4686"/>
  <c r="I22" i="4688" s="1"/>
  <c r="F18" i="4686"/>
  <c r="J22" i="4688" s="1"/>
  <c r="F19" i="4686"/>
  <c r="K22" i="4688" s="1"/>
  <c r="F20" i="4686"/>
  <c r="M22" i="4688" s="1"/>
  <c r="F21" i="4686"/>
  <c r="N22" i="4688" s="1"/>
  <c r="F22" i="4686"/>
  <c r="O22" i="4688" s="1"/>
  <c r="F10" i="4686"/>
  <c r="B22" i="4688" s="1"/>
  <c r="M19" i="4677"/>
  <c r="Y27" i="4688" s="1"/>
  <c r="M20" i="4677"/>
  <c r="Z27" i="4688" s="1"/>
  <c r="M21" i="4677"/>
  <c r="AA27" i="4688" s="1"/>
  <c r="M22" i="4677"/>
  <c r="AB27" i="4688" s="1"/>
  <c r="M18" i="4677"/>
  <c r="X27" i="4688" s="1"/>
  <c r="M17" i="4677"/>
  <c r="W27" i="4688" s="1"/>
  <c r="M16" i="4677"/>
  <c r="V27" i="4688" s="1"/>
  <c r="T21" i="4677"/>
  <c r="AO27" i="4688" s="1"/>
  <c r="T20" i="4677"/>
  <c r="AN27" i="4688" s="1"/>
  <c r="T19" i="4677"/>
  <c r="AM27" i="4688" s="1"/>
  <c r="T18" i="4677"/>
  <c r="AL27" i="4688" s="1"/>
  <c r="T17" i="4677"/>
  <c r="AK27" i="4688" s="1"/>
  <c r="T16" i="4677"/>
  <c r="AJ27" i="4688" s="1"/>
  <c r="T15" i="4677"/>
  <c r="AI27" i="4688" s="1"/>
  <c r="T14" i="4677"/>
  <c r="AH27" i="4688" s="1"/>
  <c r="T13" i="4677"/>
  <c r="AG27" i="4688" s="1"/>
  <c r="T12" i="4677"/>
  <c r="AF27" i="4688" s="1"/>
  <c r="T11" i="4677"/>
  <c r="AE27" i="4688" s="1"/>
  <c r="T10" i="4677"/>
  <c r="AD27" i="4688" s="1"/>
  <c r="M15" i="4677"/>
  <c r="U27" i="4688" s="1"/>
  <c r="M14" i="4677"/>
  <c r="T27" i="4688" s="1"/>
  <c r="M13" i="4677"/>
  <c r="S27" i="4688" s="1"/>
  <c r="M12" i="4677"/>
  <c r="R27" i="4688" s="1"/>
  <c r="M11" i="4677"/>
  <c r="Q27" i="4688" s="1"/>
  <c r="M10" i="4677"/>
  <c r="P27" i="4688" s="1"/>
  <c r="F11" i="4677"/>
  <c r="C27" i="4688" s="1"/>
  <c r="F12" i="4677"/>
  <c r="D27" i="4688" s="1"/>
  <c r="F13" i="4677"/>
  <c r="F14" i="4677"/>
  <c r="F15" i="4677"/>
  <c r="F16" i="4677"/>
  <c r="F17" i="4677"/>
  <c r="I27" i="4688" s="1"/>
  <c r="F18" i="4677"/>
  <c r="J27" i="4688" s="1"/>
  <c r="F19" i="4677"/>
  <c r="K27" i="4688" s="1"/>
  <c r="F20" i="4677"/>
  <c r="M27" i="4688" s="1"/>
  <c r="F21" i="4677"/>
  <c r="N27" i="4688" s="1"/>
  <c r="F22" i="4677"/>
  <c r="O27" i="4688" s="1"/>
  <c r="F10" i="4677"/>
  <c r="B27" i="4688" s="1"/>
  <c r="J43" i="4689" l="1"/>
  <c r="AF29" i="4688" s="1"/>
  <c r="J22" i="4689"/>
  <c r="J37" i="4689"/>
  <c r="D29" i="4688" s="1"/>
  <c r="J28" i="4689"/>
  <c r="D24" i="4688" s="1"/>
  <c r="E27" i="4688"/>
  <c r="E28" i="4688" s="1"/>
  <c r="G13" i="4677"/>
  <c r="F27" i="4688"/>
  <c r="F32" i="4688" s="1"/>
  <c r="G14" i="4677"/>
  <c r="H27" i="4688"/>
  <c r="K28" i="4688" s="1"/>
  <c r="BA18" i="4688" s="1"/>
  <c r="G19" i="4677"/>
  <c r="G27" i="4688"/>
  <c r="J28" i="4688" s="1"/>
  <c r="AZ18" i="4688" s="1"/>
  <c r="G18" i="4677"/>
  <c r="G16" i="4677"/>
  <c r="G17" i="4677"/>
  <c r="G15" i="4677"/>
  <c r="J34" i="4689"/>
  <c r="AF24" i="4688" s="1"/>
  <c r="J20" i="4689"/>
  <c r="G19" i="4688" s="1"/>
  <c r="T17" i="4681"/>
  <c r="J25" i="4689"/>
  <c r="AF19" i="4688" s="1"/>
  <c r="J31" i="4689"/>
  <c r="P24" i="4688" s="1"/>
  <c r="J26" i="4689"/>
  <c r="AK19" i="4688" s="1"/>
  <c r="J23" i="4689"/>
  <c r="U19" i="4688" s="1"/>
  <c r="AN28" i="4688"/>
  <c r="CB18" i="4688" s="1"/>
  <c r="AL28" i="4688"/>
  <c r="BZ18" i="4688" s="1"/>
  <c r="AO23" i="4688"/>
  <c r="CC19" i="4688" s="1"/>
  <c r="AN23" i="4688"/>
  <c r="CB19" i="4688" s="1"/>
  <c r="AM23" i="4688"/>
  <c r="CA19" i="4688" s="1"/>
  <c r="AL23" i="4688"/>
  <c r="BZ19" i="4688" s="1"/>
  <c r="AJ23" i="4688"/>
  <c r="BX19" i="4688" s="1"/>
  <c r="AH23" i="4688"/>
  <c r="BV19" i="4688" s="1"/>
  <c r="X18" i="4688"/>
  <c r="BM17" i="4688" s="1"/>
  <c r="V18" i="4688"/>
  <c r="BK17" i="4688" s="1"/>
  <c r="T18" i="4688"/>
  <c r="BI17" i="4688" s="1"/>
  <c r="J44" i="4689"/>
  <c r="J45" i="4689"/>
  <c r="J41" i="4689"/>
  <c r="P29" i="4688"/>
  <c r="J42" i="4689"/>
  <c r="J38" i="4689"/>
  <c r="J39" i="4689"/>
  <c r="AO24" i="4688"/>
  <c r="J35" i="4689"/>
  <c r="U24" i="4688"/>
  <c r="Z24" i="4688"/>
  <c r="J24" i="4688"/>
  <c r="J29" i="4689"/>
  <c r="J27" i="4689"/>
  <c r="P19" i="4688"/>
  <c r="Z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8" i="4688"/>
  <c r="AO28" i="4688"/>
  <c r="CC18" i="4688" s="1"/>
  <c r="T28" i="4688"/>
  <c r="BI18" i="4688" s="1"/>
  <c r="V28" i="4688"/>
  <c r="BK18" i="4688" s="1"/>
  <c r="X28" i="4688"/>
  <c r="BM18" i="4688" s="1"/>
  <c r="Y28" i="4688"/>
  <c r="BN18" i="4688" s="1"/>
  <c r="T23" i="4688"/>
  <c r="BI19" i="4688" s="1"/>
  <c r="V23" i="4688"/>
  <c r="BK19" i="4688" s="1"/>
  <c r="X23" i="4688"/>
  <c r="BM19" i="4688" s="1"/>
  <c r="Y23" i="4688"/>
  <c r="BN19" i="4688" s="1"/>
  <c r="AA23" i="4688"/>
  <c r="BP19" i="4688" s="1"/>
  <c r="E18" i="4688"/>
  <c r="AI28" i="4688"/>
  <c r="BW18" i="4688" s="1"/>
  <c r="S28" i="4688"/>
  <c r="BH18" i="4688" s="1"/>
  <c r="R28" i="4688"/>
  <c r="BG18" i="4688" s="1"/>
  <c r="U28" i="4688"/>
  <c r="BJ18" i="4688" s="1"/>
  <c r="W28" i="4688"/>
  <c r="BL18" i="4688" s="1"/>
  <c r="Z28" i="4688"/>
  <c r="BO18" i="4688" s="1"/>
  <c r="AA28" i="4688"/>
  <c r="BP18" i="4688" s="1"/>
  <c r="AB28" i="4688"/>
  <c r="BQ18" i="4688" s="1"/>
  <c r="Q28" i="4688"/>
  <c r="BF18" i="4688" s="1"/>
  <c r="P28" i="4688"/>
  <c r="AG23" i="4688"/>
  <c r="S23" i="4688"/>
  <c r="BH19" i="4688" s="1"/>
  <c r="U23" i="4688"/>
  <c r="BJ19" i="4688" s="1"/>
  <c r="W23" i="4688"/>
  <c r="BL19" i="4688" s="1"/>
  <c r="Z23" i="4688"/>
  <c r="BO19" i="4688" s="1"/>
  <c r="AB23" i="4688"/>
  <c r="BQ19" i="4688" s="1"/>
  <c r="R23" i="4688"/>
  <c r="BG19" i="4688" s="1"/>
  <c r="F23" i="4688"/>
  <c r="AV19" i="4688" s="1"/>
  <c r="P23" i="4688"/>
  <c r="K23" i="4688"/>
  <c r="BA19" i="4688" s="1"/>
  <c r="I23" i="4688"/>
  <c r="AY19" i="4688" s="1"/>
  <c r="G23" i="4688"/>
  <c r="AW19" i="4688" s="1"/>
  <c r="H23" i="4688"/>
  <c r="AX19" i="4688" s="1"/>
  <c r="Q23" i="4688"/>
  <c r="BF19" i="4688" s="1"/>
  <c r="AG18" i="4688"/>
  <c r="AI18" i="4688"/>
  <c r="BW17" i="4688" s="1"/>
  <c r="AK18" i="4688"/>
  <c r="BY17" i="4688" s="1"/>
  <c r="AM18" i="4688"/>
  <c r="CA17" i="4688" s="1"/>
  <c r="AO18" i="4688"/>
  <c r="CC17" i="4688" s="1"/>
  <c r="AD32" i="4688"/>
  <c r="AF32" i="4688"/>
  <c r="AJ32" i="4688"/>
  <c r="AN32" i="4688"/>
  <c r="AI32" i="4688"/>
  <c r="AO32" i="4688"/>
  <c r="S18" i="4688"/>
  <c r="BH17" i="4688" s="1"/>
  <c r="U18" i="4688"/>
  <c r="BJ17" i="4688" s="1"/>
  <c r="W18" i="4688"/>
  <c r="BL17" i="4688" s="1"/>
  <c r="R18" i="4688"/>
  <c r="BG17" i="4688" s="1"/>
  <c r="Z32" i="4688"/>
  <c r="M11" i="4681"/>
  <c r="Q18" i="4688"/>
  <c r="BF17" i="4688" s="1"/>
  <c r="P32" i="4688"/>
  <c r="X32" i="4688"/>
  <c r="AB32" i="4688"/>
  <c r="P18" i="4688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D32" i="4688"/>
  <c r="N32" i="4688"/>
  <c r="K32" i="4688"/>
  <c r="I32" i="4688"/>
  <c r="AH32" i="4688"/>
  <c r="AK14" i="4688"/>
  <c r="BY12" i="4688" s="1"/>
  <c r="AL32" i="4688"/>
  <c r="AO14" i="4688"/>
  <c r="CC12" i="4688" s="1"/>
  <c r="AE32" i="4688"/>
  <c r="AH14" i="4688"/>
  <c r="BV12" i="4688" s="1"/>
  <c r="AJ14" i="4688"/>
  <c r="BX12" i="4688" s="1"/>
  <c r="AG32" i="4688"/>
  <c r="AM14" i="4688"/>
  <c r="CA12" i="4688" s="1"/>
  <c r="AM32" i="4688"/>
  <c r="AK32" i="4688"/>
  <c r="R32" i="4688"/>
  <c r="U14" i="4688"/>
  <c r="BJ12" i="4688" s="1"/>
  <c r="T32" i="4688"/>
  <c r="W14" i="4688"/>
  <c r="BL12" i="4688" s="1"/>
  <c r="V32" i="4688"/>
  <c r="Y14" i="4688"/>
  <c r="BN12" i="4688" s="1"/>
  <c r="AA14" i="4688"/>
  <c r="BP12" i="4688" s="1"/>
  <c r="AA32" i="4688"/>
  <c r="AB14" i="4688"/>
  <c r="BQ12" i="4688" s="1"/>
  <c r="Q32" i="4688"/>
  <c r="T14" i="4688"/>
  <c r="BI12" i="4688" s="1"/>
  <c r="S32" i="4688"/>
  <c r="V14" i="4688"/>
  <c r="BK12" i="4688" s="1"/>
  <c r="U32" i="4688"/>
  <c r="X14" i="4688"/>
  <c r="BM12" i="4688" s="1"/>
  <c r="W32" i="4688"/>
  <c r="Z14" i="4688"/>
  <c r="BO12" i="4688" s="1"/>
  <c r="O32" i="4688"/>
  <c r="R14" i="4688"/>
  <c r="BG12" i="4688" s="1"/>
  <c r="M32" i="4688"/>
  <c r="P14" i="4688"/>
  <c r="BE12" i="4688" s="1"/>
  <c r="K14" i="4688"/>
  <c r="BA12" i="4688" s="1"/>
  <c r="J14" i="4688"/>
  <c r="AZ12" i="4688" s="1"/>
  <c r="H14" i="4688"/>
  <c r="AX12" i="4688" s="1"/>
  <c r="C32" i="4688"/>
  <c r="E14" i="4688"/>
  <c r="AU12" i="4688" s="1"/>
  <c r="F14" i="4688"/>
  <c r="AV12" i="4688" s="1"/>
  <c r="B32" i="4688"/>
  <c r="J32" i="4688"/>
  <c r="AK28" i="4688"/>
  <c r="BY18" i="4688" s="1"/>
  <c r="AM28" i="4688"/>
  <c r="CA18" i="4688" s="1"/>
  <c r="AJ28" i="4688"/>
  <c r="BX18" i="4688" s="1"/>
  <c r="AH28" i="4688"/>
  <c r="BV18" i="4688" s="1"/>
  <c r="AK23" i="4688"/>
  <c r="BY19" i="4688" s="1"/>
  <c r="AI23" i="4688"/>
  <c r="BW19" i="4688" s="1"/>
  <c r="J23" i="4688"/>
  <c r="AZ19" i="4688" s="1"/>
  <c r="E23" i="4688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32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H32" i="4688" l="1"/>
  <c r="K33" i="4688" s="1"/>
  <c r="BA21" i="4688" s="1"/>
  <c r="F28" i="4688"/>
  <c r="AV18" i="4688" s="1"/>
  <c r="BU18" i="4688"/>
  <c r="AD30" i="4688"/>
  <c r="BE18" i="4688"/>
  <c r="M30" i="4688"/>
  <c r="AU18" i="4688"/>
  <c r="BU19" i="4688"/>
  <c r="AD25" i="4688"/>
  <c r="AU19" i="4688"/>
  <c r="B25" i="4688"/>
  <c r="BE19" i="4688"/>
  <c r="M25" i="4688"/>
  <c r="BU17" i="4688"/>
  <c r="AD20" i="4688"/>
  <c r="BE17" i="4688"/>
  <c r="M20" i="4688"/>
  <c r="AU17" i="4688"/>
  <c r="B20" i="4688"/>
  <c r="I28" i="4688"/>
  <c r="AY18" i="4688" s="1"/>
  <c r="H28" i="4688"/>
  <c r="AX18" i="4688" s="1"/>
  <c r="E32" i="4688"/>
  <c r="E33" i="4688" s="1"/>
  <c r="AU21" i="4688" s="1"/>
  <c r="G32" i="4688"/>
  <c r="I33" i="4688" s="1"/>
  <c r="AY21" i="4688" s="1"/>
  <c r="G28" i="4688"/>
  <c r="AW18" i="4688" s="1"/>
  <c r="AK33" i="4688"/>
  <c r="BY21" i="4688" s="1"/>
  <c r="G23" i="4677"/>
  <c r="W33" i="4688"/>
  <c r="BL21" i="4688" s="1"/>
  <c r="R33" i="4688"/>
  <c r="BG21" i="4688" s="1"/>
  <c r="Z33" i="4688"/>
  <c r="BO21" i="4688" s="1"/>
  <c r="AM33" i="4688"/>
  <c r="CA21" i="4688" s="1"/>
  <c r="AL33" i="4688"/>
  <c r="BZ21" i="4688" s="1"/>
  <c r="AI33" i="4688"/>
  <c r="BW21" i="4688" s="1"/>
  <c r="AH33" i="4688"/>
  <c r="BV21" i="4688" s="1"/>
  <c r="AO33" i="4688"/>
  <c r="CC21" i="4688" s="1"/>
  <c r="U23" i="4684"/>
  <c r="AJ33" i="4688"/>
  <c r="BX21" i="4688" s="1"/>
  <c r="V33" i="4688"/>
  <c r="BK21" i="4688" s="1"/>
  <c r="S33" i="4688"/>
  <c r="BH21" i="4688" s="1"/>
  <c r="AA33" i="4688"/>
  <c r="BP21" i="4688" s="1"/>
  <c r="Y33" i="4688"/>
  <c r="BN21" i="4688" s="1"/>
  <c r="U33" i="4688"/>
  <c r="BJ21" i="4688" s="1"/>
  <c r="AB33" i="4688"/>
  <c r="BQ21" i="4688" s="1"/>
  <c r="AO29" i="4688"/>
  <c r="AK29" i="4688"/>
  <c r="Z29" i="4688"/>
  <c r="U29" i="4688"/>
  <c r="J29" i="4688"/>
  <c r="G29" i="4688"/>
  <c r="AK24" i="4688"/>
  <c r="G24" i="4688"/>
  <c r="AO19" i="4688"/>
  <c r="J19" i="4688"/>
  <c r="D19" i="4688"/>
  <c r="AO15" i="4688"/>
  <c r="AK15" i="4688"/>
  <c r="Z15" i="4688"/>
  <c r="J15" i="4688"/>
  <c r="G15" i="4688"/>
  <c r="X33" i="4688"/>
  <c r="BM21" i="4688" s="1"/>
  <c r="T33" i="4688"/>
  <c r="BI21" i="4688" s="1"/>
  <c r="Q33" i="4688"/>
  <c r="BF21" i="4688" s="1"/>
  <c r="P33" i="4688"/>
  <c r="BE21" i="4688" s="1"/>
  <c r="AG33" i="4688"/>
  <c r="BU21" i="4688" s="1"/>
  <c r="AN33" i="4688"/>
  <c r="CB21" i="4688" s="1"/>
  <c r="U23" i="4677"/>
  <c r="N23" i="4677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F33" i="4688" l="1"/>
  <c r="AV21" i="4688" s="1"/>
  <c r="H33" i="4688"/>
  <c r="AX21" i="4688" s="1"/>
  <c r="AO30" i="4688"/>
  <c r="AK30" i="4688"/>
  <c r="AF30" i="4688"/>
  <c r="B30" i="4688"/>
  <c r="Z30" i="4688"/>
  <c r="P30" i="4688"/>
  <c r="U30" i="4688"/>
  <c r="AO25" i="4688"/>
  <c r="AK25" i="4688"/>
  <c r="AF25" i="4688"/>
  <c r="Z25" i="4688"/>
  <c r="P25" i="4688"/>
  <c r="U25" i="4688"/>
  <c r="J25" i="4688"/>
  <c r="G25" i="4688"/>
  <c r="D25" i="4688"/>
  <c r="AK20" i="4688"/>
  <c r="AO20" i="4688"/>
  <c r="AF20" i="4688"/>
  <c r="G20" i="4688"/>
  <c r="J20" i="4688"/>
  <c r="D20" i="4688"/>
  <c r="U20" i="4688"/>
  <c r="P20" i="4688"/>
  <c r="Z20" i="4688"/>
  <c r="J33" i="4688"/>
  <c r="AZ21" i="4688" s="1"/>
  <c r="G33" i="4688"/>
  <c r="AW21" i="4688" s="1"/>
  <c r="N23" i="4681"/>
  <c r="U23" i="4681"/>
  <c r="G23" i="4681"/>
  <c r="J30" i="4688" l="1"/>
  <c r="G30" i="4688"/>
  <c r="D30" i="4688"/>
</calcChain>
</file>

<file path=xl/sharedStrings.xml><?xml version="1.0" encoding="utf-8"?>
<sst xmlns="http://schemas.openxmlformats.org/spreadsheetml/2006/main" count="681" uniqueCount="156">
  <si>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</si>
  <si>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</si>
  <si>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</si>
  <si>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</si>
  <si>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</si>
  <si>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</si>
  <si>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</si>
  <si>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</si>
  <si>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</si>
  <si>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</si>
  <si>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</si>
  <si>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</si>
  <si>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</si>
  <si>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</si>
  <si>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</si>
  <si>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</si>
  <si>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</si>
  <si>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</si>
  <si>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</si>
  <si>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</si>
  <si>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</si>
  <si>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</si>
  <si>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</si>
  <si>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</si>
  <si>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</si>
  <si>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</si>
  <si>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</si>
  <si>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</si>
  <si>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</si>
  <si>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</si>
  <si>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</si>
  <si>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</si>
  <si>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</si>
  <si>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</si>
  <si>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</si>
  <si>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</si>
  <si>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</si>
  <si>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</si>
  <si>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</si>
  <si>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</si>
  <si>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</si>
  <si>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</si>
  <si>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</si>
  <si>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</si>
  <si>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</si>
  <si>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</si>
  <si>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</si>
  <si>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</si>
  <si>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</si>
  <si>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</si>
  <si>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</si>
  <si>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</si>
  <si>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</si>
  <si>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</si>
  <si>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</si>
  <si>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</si>
  <si>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</si>
  <si>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</si>
  <si>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</si>
  <si>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</si>
  <si>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</si>
  <si>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</si>
  <si>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</si>
  <si>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</si>
  <si>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</si>
  <si>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</si>
  <si>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</si>
  <si>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</si>
  <si>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</si>
  <si>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</si>
  <si>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</si>
  <si>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</si>
  <si>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</si>
  <si>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</si>
  <si>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</si>
  <si>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</si>
  <si>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</si>
  <si>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</si>
  <si>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</si>
  <si>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</si>
  <si>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</si>
  <si>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</si>
  <si>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</si>
  <si>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</si>
  <si>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</si>
  <si>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</si>
  <si>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</si>
  <si>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</si>
  <si>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</si>
  <si>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</si>
  <si>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</si>
  <si>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</si>
  <si>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</si>
  <si>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</si>
  <si>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</si>
  <si>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</si>
  <si>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</si>
  <si>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</si>
  <si>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</si>
  <si>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</si>
  <si>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</si>
  <si>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</si>
  <si>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</si>
  <si>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</si>
  <si>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</si>
  <si>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</si>
  <si>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</si>
  <si>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</si>
  <si>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</si>
  <si>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</si>
  <si>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</si>
  <si>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</si>
  <si>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</si>
  <si>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</si>
  <si>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</si>
  <si>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</si>
  <si>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</si>
  <si>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</si>
  <si>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</si>
  <si>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</si>
  <si>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</si>
  <si>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</si>
  <si>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</si>
  <si>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</si>
  <si>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</si>
  <si>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</si>
  <si>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</si>
  <si>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</si>
  <si>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</si>
  <si>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</si>
  <si>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</si>
  <si>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</si>
  <si>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</si>
  <si>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</si>
  <si>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</si>
  <si>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</si>
  <si>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</si>
  <si>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</si>
  <si>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</si>
  <si>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</si>
  <si>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</si>
  <si>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</si>
  <si>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</si>
  <si>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</si>
  <si>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</si>
  <si>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</si>
  <si>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</si>
  <si>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</si>
  <si>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CALLE 74 X CARRERA 42F</t>
  </si>
  <si>
    <t xml:space="preserve">VOL MAX </t>
  </si>
  <si>
    <t>7:45- 8:45</t>
  </si>
  <si>
    <t>16:00- 17:00</t>
  </si>
  <si>
    <t xml:space="preserve">IVAN FONSECA </t>
  </si>
  <si>
    <t>JULIO VASQUEZ</t>
  </si>
  <si>
    <t>JHONY NAVARRO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</si>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</sst>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395.5</c:v>
                </c:pt>
                <c:pt idx="1">
                  <c:v>400.5</c:v>
                </c:pt>
                <c:pt idx="2">
                  <c:v>376</c:v>
                </c:pt>
                <c:pt idx="3">
                  <c:v>353</c:v>
                </c:pt>
                <c:pt idx="4">
                  <c:v>331.5</c:v>
                </c:pt>
                <c:pt idx="5">
                  <c:v>309</c:v>
                </c:pt>
                <c:pt idx="6">
                  <c:v>304</c:v>
                </c:pt>
                <c:pt idx="7">
                  <c:v>299.5</c:v>
                </c:pt>
                <c:pt idx="8">
                  <c:v>281</c:v>
                </c:pt>
                <c:pt idx="9">
                  <c:v>279.5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109056"/>
        <c:axId val="68120960"/>
      </c:barChart>
      <c:catAx>
        <c:axId val="6810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120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120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1090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279.5</c:v>
                </c:pt>
                <c:pt idx="1">
                  <c:v>260</c:v>
                </c:pt>
                <c:pt idx="2">
                  <c:v>258.5</c:v>
                </c:pt>
                <c:pt idx="3">
                  <c:v>234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136320"/>
        <c:axId val="73869952"/>
      </c:barChart>
      <c:catAx>
        <c:axId val="6813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69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869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136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260.5</c:v>
                </c:pt>
                <c:pt idx="1">
                  <c:v>247.5</c:v>
                </c:pt>
                <c:pt idx="2">
                  <c:v>232.5</c:v>
                </c:pt>
                <c:pt idx="3">
                  <c:v>122.5</c:v>
                </c:pt>
                <c:pt idx="4">
                  <c:v>131</c:v>
                </c:pt>
                <c:pt idx="5">
                  <c:v>81.5</c:v>
                </c:pt>
                <c:pt idx="6">
                  <c:v>95</c:v>
                </c:pt>
                <c:pt idx="7">
                  <c:v>89</c:v>
                </c:pt>
                <c:pt idx="8">
                  <c:v>104</c:v>
                </c:pt>
                <c:pt idx="9">
                  <c:v>119.5</c:v>
                </c:pt>
                <c:pt idx="10">
                  <c:v>318.5</c:v>
                </c:pt>
                <c:pt idx="11">
                  <c:v>311</c:v>
                </c:pt>
                <c:pt idx="12">
                  <c:v>280</c:v>
                </c:pt>
                <c:pt idx="13">
                  <c:v>315.5</c:v>
                </c:pt>
                <c:pt idx="14">
                  <c:v>295</c:v>
                </c:pt>
                <c:pt idx="15">
                  <c:v>302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893760"/>
        <c:axId val="74200192"/>
      </c:barChart>
      <c:catAx>
        <c:axId val="73893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200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200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8937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101</c:v>
                </c:pt>
                <c:pt idx="1">
                  <c:v>107.5</c:v>
                </c:pt>
                <c:pt idx="2">
                  <c:v>100.5</c:v>
                </c:pt>
                <c:pt idx="3">
                  <c:v>88</c:v>
                </c:pt>
                <c:pt idx="4">
                  <c:v>101</c:v>
                </c:pt>
                <c:pt idx="5">
                  <c:v>88.5</c:v>
                </c:pt>
                <c:pt idx="6">
                  <c:v>95.5</c:v>
                </c:pt>
                <c:pt idx="7">
                  <c:v>88.5</c:v>
                </c:pt>
                <c:pt idx="8">
                  <c:v>76</c:v>
                </c:pt>
                <c:pt idx="9">
                  <c:v>82.5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04352"/>
        <c:axId val="75607424"/>
      </c:barChart>
      <c:catAx>
        <c:axId val="75604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0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07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04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95</c:v>
                </c:pt>
                <c:pt idx="1">
                  <c:v>96</c:v>
                </c:pt>
                <c:pt idx="2">
                  <c:v>76.5</c:v>
                </c:pt>
                <c:pt idx="3">
                  <c:v>61</c:v>
                </c:pt>
                <c:pt idx="4">
                  <c:v>78</c:v>
                </c:pt>
                <c:pt idx="5">
                  <c:v>72.5</c:v>
                </c:pt>
                <c:pt idx="6">
                  <c:v>62</c:v>
                </c:pt>
                <c:pt idx="7">
                  <c:v>66</c:v>
                </c:pt>
                <c:pt idx="8">
                  <c:v>75</c:v>
                </c:pt>
                <c:pt idx="9">
                  <c:v>78.5</c:v>
                </c:pt>
                <c:pt idx="10">
                  <c:v>67.5</c:v>
                </c:pt>
                <c:pt idx="11">
                  <c:v>67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27136"/>
        <c:axId val="76310400"/>
      </c:barChart>
      <c:catAx>
        <c:axId val="75627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10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10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27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67</c:v>
                </c:pt>
                <c:pt idx="1">
                  <c:v>80.5</c:v>
                </c:pt>
                <c:pt idx="2">
                  <c:v>74.5</c:v>
                </c:pt>
                <c:pt idx="3">
                  <c:v>79.5</c:v>
                </c:pt>
                <c:pt idx="4">
                  <c:v>68.5</c:v>
                </c:pt>
                <c:pt idx="5">
                  <c:v>56.5</c:v>
                </c:pt>
                <c:pt idx="6">
                  <c:v>79</c:v>
                </c:pt>
                <c:pt idx="7">
                  <c:v>67</c:v>
                </c:pt>
                <c:pt idx="8">
                  <c:v>65.5</c:v>
                </c:pt>
                <c:pt idx="9">
                  <c:v>81</c:v>
                </c:pt>
                <c:pt idx="10">
                  <c:v>103</c:v>
                </c:pt>
                <c:pt idx="11">
                  <c:v>85.5</c:v>
                </c:pt>
                <c:pt idx="12">
                  <c:v>85.5</c:v>
                </c:pt>
                <c:pt idx="13">
                  <c:v>84.5</c:v>
                </c:pt>
                <c:pt idx="14">
                  <c:v>72</c:v>
                </c:pt>
                <c:pt idx="15">
                  <c:v>84.5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38304"/>
        <c:axId val="76624256"/>
      </c:barChart>
      <c:catAx>
        <c:axId val="76338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24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242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38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163.5</c:v>
                </c:pt>
                <c:pt idx="1">
                  <c:v>164.5</c:v>
                </c:pt>
                <c:pt idx="2">
                  <c:v>171.5</c:v>
                </c:pt>
                <c:pt idx="3">
                  <c:v>129.5</c:v>
                </c:pt>
                <c:pt idx="4">
                  <c:v>119.5</c:v>
                </c:pt>
                <c:pt idx="5">
                  <c:v>146</c:v>
                </c:pt>
                <c:pt idx="6">
                  <c:v>131.5</c:v>
                </c:pt>
                <c:pt idx="7">
                  <c:v>154</c:v>
                </c:pt>
                <c:pt idx="8">
                  <c:v>142</c:v>
                </c:pt>
                <c:pt idx="9">
                  <c:v>167.5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27488"/>
        <c:axId val="74959488"/>
      </c:barChart>
      <c:catAx>
        <c:axId val="74927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59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594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274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158.5</c:v>
                </c:pt>
                <c:pt idx="1">
                  <c:v>171</c:v>
                </c:pt>
                <c:pt idx="2">
                  <c:v>199</c:v>
                </c:pt>
                <c:pt idx="3">
                  <c:v>189.5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83296"/>
        <c:axId val="75007104"/>
      </c:barChart>
      <c:catAx>
        <c:axId val="7498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07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0071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83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137</c:v>
                </c:pt>
                <c:pt idx="1">
                  <c:v>139</c:v>
                </c:pt>
                <c:pt idx="2">
                  <c:v>160.5</c:v>
                </c:pt>
                <c:pt idx="3">
                  <c:v>117.5</c:v>
                </c:pt>
                <c:pt idx="4">
                  <c:v>60</c:v>
                </c:pt>
                <c:pt idx="5">
                  <c:v>74.5</c:v>
                </c:pt>
                <c:pt idx="6">
                  <c:v>99.5</c:v>
                </c:pt>
                <c:pt idx="7">
                  <c:v>123.5</c:v>
                </c:pt>
                <c:pt idx="8">
                  <c:v>107.5</c:v>
                </c:pt>
                <c:pt idx="9">
                  <c:v>95</c:v>
                </c:pt>
                <c:pt idx="10">
                  <c:v>133</c:v>
                </c:pt>
                <c:pt idx="11">
                  <c:v>142</c:v>
                </c:pt>
                <c:pt idx="12">
                  <c:v>159</c:v>
                </c:pt>
                <c:pt idx="13">
                  <c:v>146</c:v>
                </c:pt>
                <c:pt idx="14">
                  <c:v>164.5</c:v>
                </c:pt>
                <c:pt idx="15">
                  <c:v>137.5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23936"/>
        <c:axId val="76435456"/>
      </c:barChart>
      <c:catAx>
        <c:axId val="76423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35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35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23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660</c:v>
                </c:pt>
                <c:pt idx="1">
                  <c:v>672.5</c:v>
                </c:pt>
                <c:pt idx="2">
                  <c:v>648</c:v>
                </c:pt>
                <c:pt idx="3">
                  <c:v>570.5</c:v>
                </c:pt>
                <c:pt idx="4">
                  <c:v>552</c:v>
                </c:pt>
                <c:pt idx="5">
                  <c:v>543.5</c:v>
                </c:pt>
                <c:pt idx="6">
                  <c:v>531</c:v>
                </c:pt>
                <c:pt idx="7">
                  <c:v>542</c:v>
                </c:pt>
                <c:pt idx="8">
                  <c:v>499</c:v>
                </c:pt>
                <c:pt idx="9">
                  <c:v>529.5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725632"/>
        <c:axId val="76761728"/>
      </c:barChart>
      <c:catAx>
        <c:axId val="76725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61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761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25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533</c:v>
                </c:pt>
                <c:pt idx="1">
                  <c:v>527</c:v>
                </c:pt>
                <c:pt idx="2">
                  <c:v>534</c:v>
                </c:pt>
                <c:pt idx="3">
                  <c:v>484.5</c:v>
                </c:pt>
                <c:pt idx="4">
                  <c:v>78</c:v>
                </c:pt>
                <c:pt idx="5">
                  <c:v>72.5</c:v>
                </c:pt>
                <c:pt idx="6">
                  <c:v>62</c:v>
                </c:pt>
                <c:pt idx="7">
                  <c:v>66</c:v>
                </c:pt>
                <c:pt idx="8">
                  <c:v>75</c:v>
                </c:pt>
                <c:pt idx="9">
                  <c:v>78.5</c:v>
                </c:pt>
                <c:pt idx="10">
                  <c:v>67.5</c:v>
                </c:pt>
                <c:pt idx="11">
                  <c:v>67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781440"/>
        <c:axId val="81339520"/>
      </c:barChart>
      <c:catAx>
        <c:axId val="76781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39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339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7814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464.5</c:v>
                </c:pt>
                <c:pt idx="1">
                  <c:v>467</c:v>
                </c:pt>
                <c:pt idx="2">
                  <c:v>467.5</c:v>
                </c:pt>
                <c:pt idx="3">
                  <c:v>319.5</c:v>
                </c:pt>
                <c:pt idx="4">
                  <c:v>259.5</c:v>
                </c:pt>
                <c:pt idx="5">
                  <c:v>212.5</c:v>
                </c:pt>
                <c:pt idx="6">
                  <c:v>273.5</c:v>
                </c:pt>
                <c:pt idx="7">
                  <c:v>279.5</c:v>
                </c:pt>
                <c:pt idx="8">
                  <c:v>277</c:v>
                </c:pt>
                <c:pt idx="9">
                  <c:v>295.5</c:v>
                </c:pt>
                <c:pt idx="10">
                  <c:v>554.5</c:v>
                </c:pt>
                <c:pt idx="11">
                  <c:v>538.5</c:v>
                </c:pt>
                <c:pt idx="12">
                  <c:v>524.5</c:v>
                </c:pt>
                <c:pt idx="13">
                  <c:v>546</c:v>
                </c:pt>
                <c:pt idx="14">
                  <c:v>531.5</c:v>
                </c:pt>
                <c:pt idx="15">
                  <c:v>524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359232"/>
        <c:axId val="81362304"/>
      </c:barChart>
      <c:catAx>
        <c:axId val="81359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62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1362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13592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1525</c:v>
                </c:pt>
                <c:pt idx="4">
                  <c:v>1461</c:v>
                </c:pt>
                <c:pt idx="5">
                  <c:v>1369.5</c:v>
                </c:pt>
                <c:pt idx="6">
                  <c:v>1297.5</c:v>
                </c:pt>
                <c:pt idx="7">
                  <c:v>1244</c:v>
                </c:pt>
                <c:pt idx="8">
                  <c:v>1193.5</c:v>
                </c:pt>
                <c:pt idx="9">
                  <c:v>1164</c:v>
                </c:pt>
                <c:pt idx="13">
                  <c:v>863</c:v>
                </c:pt>
                <c:pt idx="14">
                  <c:v>733.5</c:v>
                </c:pt>
                <c:pt idx="15">
                  <c:v>567.5</c:v>
                </c:pt>
                <c:pt idx="16">
                  <c:v>430</c:v>
                </c:pt>
                <c:pt idx="17">
                  <c:v>396.5</c:v>
                </c:pt>
                <c:pt idx="18">
                  <c:v>369.5</c:v>
                </c:pt>
                <c:pt idx="19">
                  <c:v>407.5</c:v>
                </c:pt>
                <c:pt idx="20">
                  <c:v>631</c:v>
                </c:pt>
                <c:pt idx="21">
                  <c:v>853</c:v>
                </c:pt>
                <c:pt idx="22">
                  <c:v>1029</c:v>
                </c:pt>
                <c:pt idx="23">
                  <c:v>1225</c:v>
                </c:pt>
                <c:pt idx="24">
                  <c:v>1201.5</c:v>
                </c:pt>
                <c:pt idx="25">
                  <c:v>1192.5</c:v>
                </c:pt>
                <c:pt idx="29">
                  <c:v>1032</c:v>
                </c:pt>
                <c:pt idx="30">
                  <c:v>752.5</c:v>
                </c:pt>
                <c:pt idx="31">
                  <c:v>492.5</c:v>
                </c:pt>
                <c:pt idx="32">
                  <c:v>234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397</c:v>
                </c:pt>
                <c:pt idx="4">
                  <c:v>397</c:v>
                </c:pt>
                <c:pt idx="5">
                  <c:v>378</c:v>
                </c:pt>
                <c:pt idx="6">
                  <c:v>373</c:v>
                </c:pt>
                <c:pt idx="7">
                  <c:v>373.5</c:v>
                </c:pt>
                <c:pt idx="8">
                  <c:v>348.5</c:v>
                </c:pt>
                <c:pt idx="9">
                  <c:v>342.5</c:v>
                </c:pt>
                <c:pt idx="13">
                  <c:v>301.5</c:v>
                </c:pt>
                <c:pt idx="14">
                  <c:v>303</c:v>
                </c:pt>
                <c:pt idx="15">
                  <c:v>279</c:v>
                </c:pt>
                <c:pt idx="16">
                  <c:v>283.5</c:v>
                </c:pt>
                <c:pt idx="17">
                  <c:v>271</c:v>
                </c:pt>
                <c:pt idx="18">
                  <c:v>268</c:v>
                </c:pt>
                <c:pt idx="19">
                  <c:v>292.5</c:v>
                </c:pt>
                <c:pt idx="20">
                  <c:v>316.5</c:v>
                </c:pt>
                <c:pt idx="21">
                  <c:v>335</c:v>
                </c:pt>
                <c:pt idx="22">
                  <c:v>355</c:v>
                </c:pt>
                <c:pt idx="23">
                  <c:v>358.5</c:v>
                </c:pt>
                <c:pt idx="24">
                  <c:v>327.5</c:v>
                </c:pt>
                <c:pt idx="25">
                  <c:v>326.5</c:v>
                </c:pt>
                <c:pt idx="29">
                  <c:v>328.5</c:v>
                </c:pt>
                <c:pt idx="30">
                  <c:v>311.5</c:v>
                </c:pt>
                <c:pt idx="31">
                  <c:v>288</c:v>
                </c:pt>
                <c:pt idx="32">
                  <c:v>273.5</c:v>
                </c:pt>
                <c:pt idx="33">
                  <c:v>278.5</c:v>
                </c:pt>
                <c:pt idx="34">
                  <c:v>275.5</c:v>
                </c:pt>
                <c:pt idx="35">
                  <c:v>281.5</c:v>
                </c:pt>
                <c:pt idx="36">
                  <c:v>287</c:v>
                </c:pt>
                <c:pt idx="37">
                  <c:v>288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629</c:v>
                </c:pt>
                <c:pt idx="4">
                  <c:v>585</c:v>
                </c:pt>
                <c:pt idx="5">
                  <c:v>566.5</c:v>
                </c:pt>
                <c:pt idx="6">
                  <c:v>526.5</c:v>
                </c:pt>
                <c:pt idx="7">
                  <c:v>551</c:v>
                </c:pt>
                <c:pt idx="8">
                  <c:v>573.5</c:v>
                </c:pt>
                <c:pt idx="9">
                  <c:v>595</c:v>
                </c:pt>
                <c:pt idx="13">
                  <c:v>554</c:v>
                </c:pt>
                <c:pt idx="14">
                  <c:v>477</c:v>
                </c:pt>
                <c:pt idx="15">
                  <c:v>412.5</c:v>
                </c:pt>
                <c:pt idx="16">
                  <c:v>351.5</c:v>
                </c:pt>
                <c:pt idx="17">
                  <c:v>357.5</c:v>
                </c:pt>
                <c:pt idx="18">
                  <c:v>405</c:v>
                </c:pt>
                <c:pt idx="19">
                  <c:v>425.5</c:v>
                </c:pt>
                <c:pt idx="20">
                  <c:v>459</c:v>
                </c:pt>
                <c:pt idx="21">
                  <c:v>477.5</c:v>
                </c:pt>
                <c:pt idx="22">
                  <c:v>529</c:v>
                </c:pt>
                <c:pt idx="23">
                  <c:v>580</c:v>
                </c:pt>
                <c:pt idx="24">
                  <c:v>611.5</c:v>
                </c:pt>
                <c:pt idx="25">
                  <c:v>607</c:v>
                </c:pt>
                <c:pt idx="29">
                  <c:v>718</c:v>
                </c:pt>
                <c:pt idx="30">
                  <c:v>559.5</c:v>
                </c:pt>
                <c:pt idx="31">
                  <c:v>388.5</c:v>
                </c:pt>
                <c:pt idx="32">
                  <c:v>189.5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VOL'!$AR$21:$CC$21</c:f>
              <c:numCache>
                <c:formatCode>General</c:formatCode>
                <c:ptCount val="38"/>
                <c:pt idx="3">
                  <c:v>2551</c:v>
                </c:pt>
                <c:pt idx="4">
                  <c:v>2443</c:v>
                </c:pt>
                <c:pt idx="5">
                  <c:v>2314</c:v>
                </c:pt>
                <c:pt idx="6">
                  <c:v>2197</c:v>
                </c:pt>
                <c:pt idx="7">
                  <c:v>2168.5</c:v>
                </c:pt>
                <c:pt idx="8">
                  <c:v>2115.5</c:v>
                </c:pt>
                <c:pt idx="9">
                  <c:v>2101.5</c:v>
                </c:pt>
                <c:pt idx="13">
                  <c:v>1718.5</c:v>
                </c:pt>
                <c:pt idx="14">
                  <c:v>1513.5</c:v>
                </c:pt>
                <c:pt idx="15">
                  <c:v>1259</c:v>
                </c:pt>
                <c:pt idx="16">
                  <c:v>1065</c:v>
                </c:pt>
                <c:pt idx="17">
                  <c:v>1025</c:v>
                </c:pt>
                <c:pt idx="18">
                  <c:v>1042.5</c:v>
                </c:pt>
                <c:pt idx="19">
                  <c:v>1125.5</c:v>
                </c:pt>
                <c:pt idx="20">
                  <c:v>1406.5</c:v>
                </c:pt>
                <c:pt idx="21">
                  <c:v>1665.5</c:v>
                </c:pt>
                <c:pt idx="22">
                  <c:v>1913</c:v>
                </c:pt>
                <c:pt idx="23">
                  <c:v>2163.5</c:v>
                </c:pt>
                <c:pt idx="24">
                  <c:v>2140.5</c:v>
                </c:pt>
                <c:pt idx="25">
                  <c:v>2126</c:v>
                </c:pt>
                <c:pt idx="29">
                  <c:v>2078.5</c:v>
                </c:pt>
                <c:pt idx="30">
                  <c:v>1623.5</c:v>
                </c:pt>
                <c:pt idx="31">
                  <c:v>1169</c:v>
                </c:pt>
                <c:pt idx="32">
                  <c:v>697</c:v>
                </c:pt>
                <c:pt idx="33">
                  <c:v>278.5</c:v>
                </c:pt>
                <c:pt idx="34">
                  <c:v>275.5</c:v>
                </c:pt>
                <c:pt idx="35">
                  <c:v>281.5</c:v>
                </c:pt>
                <c:pt idx="36">
                  <c:v>287</c:v>
                </c:pt>
                <c:pt idx="37">
                  <c:v>288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706880"/>
        <c:axId val="67708416"/>
      </c:lineChart>
      <c:catAx>
        <c:axId val="6770688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708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7084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70688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33</xdr:row>
      <xdr:rowOff>122228</xdr:rowOff>
    </xdr:from>
    <xdr:to>
      <xdr:col>40</xdr:col>
      <xdr:colOff>304800</xdr:colOff>
      <xdr:row>62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91732" y="95250"/>
          <a:ext cx="2354873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1</xdr:row>
      <xdr:rowOff>52336</xdr:rowOff>
    </xdr:from>
    <xdr:to>
      <xdr:col>35</xdr:col>
      <xdr:colOff>169064</xdr:colOff>
      <xdr:row>5</xdr:row>
      <xdr:rowOff>62803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912281" y="209341"/>
          <a:ext cx="1592580" cy="764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S14" sqref="S14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7" t="s">
        <v>38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91" t="s">
        <v>54</v>
      </c>
      <c r="B4" s="191"/>
      <c r="C4" s="191"/>
      <c r="D4" s="26"/>
      <c r="E4" s="189" t="s">
        <v>60</v>
      </c>
      <c r="F4" s="189"/>
      <c r="G4" s="189"/>
      <c r="H4" s="18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3" t="s">
        <v>56</v>
      </c>
      <c r="B5" s="183"/>
      <c r="C5" s="183"/>
      <c r="D5" s="189" t="s">
        <v>148</v>
      </c>
      <c r="E5" s="189"/>
      <c r="F5" s="189"/>
      <c r="G5" s="189"/>
      <c r="H5" s="189"/>
      <c r="I5" s="183" t="s">
        <v>53</v>
      </c>
      <c r="J5" s="183"/>
      <c r="K5" s="183"/>
      <c r="L5" s="190">
        <v>1358</v>
      </c>
      <c r="M5" s="190"/>
      <c r="N5" s="190"/>
      <c r="O5" s="12"/>
      <c r="P5" s="183" t="s">
        <v>57</v>
      </c>
      <c r="Q5" s="183"/>
      <c r="R5" s="183"/>
      <c r="S5" s="188" t="s">
        <v>147</v>
      </c>
      <c r="T5" s="188"/>
      <c r="U5" s="188"/>
    </row>
    <row r="6" spans="1:28" ht="12.75" customHeight="1" x14ac:dyDescent="0.2">
      <c r="A6" s="183" t="s">
        <v>55</v>
      </c>
      <c r="B6" s="183"/>
      <c r="C6" s="183"/>
      <c r="D6" s="192" t="s">
        <v>154</v>
      </c>
      <c r="E6" s="192"/>
      <c r="F6" s="192"/>
      <c r="G6" s="192"/>
      <c r="H6" s="192"/>
      <c r="I6" s="183" t="s">
        <v>59</v>
      </c>
      <c r="J6" s="183"/>
      <c r="K6" s="183"/>
      <c r="L6" s="185">
        <v>2</v>
      </c>
      <c r="M6" s="185"/>
      <c r="N6" s="185"/>
      <c r="O6" s="42"/>
      <c r="P6" s="183" t="s">
        <v>58</v>
      </c>
      <c r="Q6" s="183"/>
      <c r="R6" s="183"/>
      <c r="S6" s="186">
        <v>44432</v>
      </c>
      <c r="T6" s="186"/>
      <c r="U6" s="186"/>
    </row>
    <row r="7" spans="1:28" ht="7.5" customHeight="1" x14ac:dyDescent="0.2">
      <c r="A7" s="13"/>
      <c r="B7" s="11"/>
      <c r="C7" s="11"/>
      <c r="D7" s="11"/>
      <c r="E7" s="184"/>
      <c r="F7" s="184"/>
      <c r="G7" s="184"/>
      <c r="H7" s="184"/>
      <c r="I7" s="184"/>
      <c r="J7" s="184"/>
      <c r="K7" s="18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2" t="s">
        <v>36</v>
      </c>
      <c r="B8" s="175" t="s">
        <v>34</v>
      </c>
      <c r="C8" s="176"/>
      <c r="D8" s="176"/>
      <c r="E8" s="177"/>
      <c r="F8" s="172" t="s">
        <v>35</v>
      </c>
      <c r="G8" s="172" t="s">
        <v>37</v>
      </c>
      <c r="H8" s="172" t="s">
        <v>36</v>
      </c>
      <c r="I8" s="175" t="s">
        <v>34</v>
      </c>
      <c r="J8" s="176"/>
      <c r="K8" s="176"/>
      <c r="L8" s="177"/>
      <c r="M8" s="172" t="s">
        <v>35</v>
      </c>
      <c r="N8" s="172" t="s">
        <v>37</v>
      </c>
      <c r="O8" s="172" t="s">
        <v>36</v>
      </c>
      <c r="P8" s="175" t="s">
        <v>34</v>
      </c>
      <c r="Q8" s="176"/>
      <c r="R8" s="176"/>
      <c r="S8" s="177"/>
      <c r="T8" s="172" t="s">
        <v>35</v>
      </c>
      <c r="U8" s="172" t="s">
        <v>37</v>
      </c>
    </row>
    <row r="9" spans="1:28" ht="12" customHeight="1" x14ac:dyDescent="0.2">
      <c r="A9" s="173"/>
      <c r="B9" s="15" t="s">
        <v>52</v>
      </c>
      <c r="C9" s="15" t="s">
        <v>0</v>
      </c>
      <c r="D9" s="15" t="s">
        <v>2</v>
      </c>
      <c r="E9" s="16" t="s">
        <v>3</v>
      </c>
      <c r="F9" s="173"/>
      <c r="G9" s="173"/>
      <c r="H9" s="173"/>
      <c r="I9" s="17" t="s">
        <v>52</v>
      </c>
      <c r="J9" s="17" t="s">
        <v>0</v>
      </c>
      <c r="K9" s="15" t="s">
        <v>2</v>
      </c>
      <c r="L9" s="16" t="s">
        <v>3</v>
      </c>
      <c r="M9" s="173"/>
      <c r="N9" s="173"/>
      <c r="O9" s="173"/>
      <c r="P9" s="17" t="s">
        <v>52</v>
      </c>
      <c r="Q9" s="17" t="s">
        <v>0</v>
      </c>
      <c r="R9" s="15" t="s">
        <v>2</v>
      </c>
      <c r="S9" s="16" t="s">
        <v>3</v>
      </c>
      <c r="T9" s="173"/>
      <c r="U9" s="173"/>
    </row>
    <row r="10" spans="1:28" ht="24" customHeight="1" x14ac:dyDescent="0.2">
      <c r="A10" s="18" t="s">
        <v>11</v>
      </c>
      <c r="B10" s="46">
        <v>110</v>
      </c>
      <c r="C10" s="46">
        <v>276</v>
      </c>
      <c r="D10" s="46">
        <v>26</v>
      </c>
      <c r="E10" s="46">
        <v>5</v>
      </c>
      <c r="F10" s="6">
        <f t="shared" ref="F10:F22" si="0">B10*0.5+C10*1+D10*2+E10*2.5</f>
        <v>395.5</v>
      </c>
      <c r="G10" s="2"/>
      <c r="H10" s="19" t="s">
        <v>4</v>
      </c>
      <c r="I10" s="46">
        <v>10</v>
      </c>
      <c r="J10" s="46">
        <v>80</v>
      </c>
      <c r="K10" s="46">
        <v>15</v>
      </c>
      <c r="L10" s="46">
        <v>3</v>
      </c>
      <c r="M10" s="6">
        <f t="shared" ref="M10:M22" si="1">I10*0.5+J10*1+K10*2+L10*2.5</f>
        <v>122.5</v>
      </c>
      <c r="N10" s="9">
        <f>F20+F21+F22+M10</f>
        <v>863</v>
      </c>
      <c r="O10" s="19" t="s">
        <v>43</v>
      </c>
      <c r="P10" s="46">
        <v>49</v>
      </c>
      <c r="Q10" s="46">
        <v>215</v>
      </c>
      <c r="R10" s="46">
        <v>15</v>
      </c>
      <c r="S10" s="46">
        <v>4</v>
      </c>
      <c r="T10" s="6">
        <f t="shared" ref="T10:T21" si="2">P10*0.5+Q10*1+R10*2+S10*2.5</f>
        <v>279.5</v>
      </c>
      <c r="U10" s="10"/>
      <c r="AB10" s="1"/>
    </row>
    <row r="11" spans="1:28" ht="24" customHeight="1" x14ac:dyDescent="0.2">
      <c r="A11" s="18" t="s">
        <v>14</v>
      </c>
      <c r="B11" s="46">
        <v>115</v>
      </c>
      <c r="C11" s="46">
        <v>285</v>
      </c>
      <c r="D11" s="46">
        <v>24</v>
      </c>
      <c r="E11" s="46">
        <v>4</v>
      </c>
      <c r="F11" s="6">
        <f t="shared" si="0"/>
        <v>400.5</v>
      </c>
      <c r="G11" s="2"/>
      <c r="H11" s="19" t="s">
        <v>5</v>
      </c>
      <c r="I11" s="46">
        <v>10</v>
      </c>
      <c r="J11" s="46">
        <v>83</v>
      </c>
      <c r="K11" s="46">
        <v>19</v>
      </c>
      <c r="L11" s="46">
        <v>2</v>
      </c>
      <c r="M11" s="6">
        <f t="shared" si="1"/>
        <v>131</v>
      </c>
      <c r="N11" s="9">
        <f>F21+F22+M10+M11</f>
        <v>733.5</v>
      </c>
      <c r="O11" s="19" t="s">
        <v>44</v>
      </c>
      <c r="P11" s="46">
        <v>44</v>
      </c>
      <c r="Q11" s="46">
        <v>206</v>
      </c>
      <c r="R11" s="46">
        <v>11</v>
      </c>
      <c r="S11" s="46">
        <v>4</v>
      </c>
      <c r="T11" s="6">
        <f t="shared" si="2"/>
        <v>260</v>
      </c>
      <c r="U11" s="2"/>
      <c r="AB11" s="1"/>
    </row>
    <row r="12" spans="1:28" ht="24" customHeight="1" x14ac:dyDescent="0.2">
      <c r="A12" s="18" t="s">
        <v>17</v>
      </c>
      <c r="B12" s="46">
        <v>104</v>
      </c>
      <c r="C12" s="46">
        <v>270</v>
      </c>
      <c r="D12" s="46">
        <v>22</v>
      </c>
      <c r="E12" s="46">
        <v>4</v>
      </c>
      <c r="F12" s="6">
        <f t="shared" si="0"/>
        <v>376</v>
      </c>
      <c r="G12" s="2"/>
      <c r="H12" s="19" t="s">
        <v>6</v>
      </c>
      <c r="I12" s="46">
        <v>9</v>
      </c>
      <c r="J12" s="46">
        <v>52</v>
      </c>
      <c r="K12" s="46">
        <v>10</v>
      </c>
      <c r="L12" s="46">
        <v>2</v>
      </c>
      <c r="M12" s="6">
        <f t="shared" si="1"/>
        <v>81.5</v>
      </c>
      <c r="N12" s="2">
        <f>F22+M10+M11+M12</f>
        <v>567.5</v>
      </c>
      <c r="O12" s="19" t="s">
        <v>32</v>
      </c>
      <c r="P12" s="46">
        <v>38</v>
      </c>
      <c r="Q12" s="46">
        <v>197</v>
      </c>
      <c r="R12" s="46">
        <v>15</v>
      </c>
      <c r="S12" s="46">
        <v>5</v>
      </c>
      <c r="T12" s="6">
        <f t="shared" si="2"/>
        <v>258.5</v>
      </c>
      <c r="U12" s="2"/>
      <c r="AB12" s="1"/>
    </row>
    <row r="13" spans="1:28" ht="24" customHeight="1" x14ac:dyDescent="0.2">
      <c r="A13" s="18" t="s">
        <v>19</v>
      </c>
      <c r="B13" s="46">
        <v>98</v>
      </c>
      <c r="C13" s="46">
        <v>238</v>
      </c>
      <c r="D13" s="46">
        <v>23</v>
      </c>
      <c r="E13" s="46">
        <v>8</v>
      </c>
      <c r="F13" s="6">
        <f t="shared" si="0"/>
        <v>353</v>
      </c>
      <c r="G13" s="2">
        <f t="shared" ref="G13:G19" si="3">F10+F11+F12+F13</f>
        <v>1525</v>
      </c>
      <c r="H13" s="19" t="s">
        <v>7</v>
      </c>
      <c r="I13" s="46">
        <v>11</v>
      </c>
      <c r="J13" s="46">
        <v>58</v>
      </c>
      <c r="K13" s="46">
        <v>12</v>
      </c>
      <c r="L13" s="46">
        <v>3</v>
      </c>
      <c r="M13" s="6">
        <f t="shared" si="1"/>
        <v>95</v>
      </c>
      <c r="N13" s="2">
        <f t="shared" ref="N13:N18" si="4">M10+M11+M12+M13</f>
        <v>430</v>
      </c>
      <c r="O13" s="19" t="s">
        <v>33</v>
      </c>
      <c r="P13" s="46">
        <v>31</v>
      </c>
      <c r="Q13" s="46">
        <v>183</v>
      </c>
      <c r="R13" s="46">
        <v>14</v>
      </c>
      <c r="S13" s="46">
        <v>3</v>
      </c>
      <c r="T13" s="6">
        <f t="shared" si="2"/>
        <v>234</v>
      </c>
      <c r="U13" s="2">
        <f t="shared" ref="U13:U21" si="5">T10+T11+T12+T13</f>
        <v>1032</v>
      </c>
      <c r="AB13" s="81">
        <v>212.5</v>
      </c>
    </row>
    <row r="14" spans="1:28" ht="24" customHeight="1" x14ac:dyDescent="0.2">
      <c r="A14" s="18" t="s">
        <v>21</v>
      </c>
      <c r="B14" s="46">
        <v>83</v>
      </c>
      <c r="C14" s="46">
        <v>225</v>
      </c>
      <c r="D14" s="46">
        <v>25</v>
      </c>
      <c r="E14" s="46">
        <v>6</v>
      </c>
      <c r="F14" s="6">
        <f t="shared" si="0"/>
        <v>331.5</v>
      </c>
      <c r="G14" s="2">
        <f t="shared" si="3"/>
        <v>1461</v>
      </c>
      <c r="H14" s="19" t="s">
        <v>9</v>
      </c>
      <c r="I14" s="46">
        <v>8</v>
      </c>
      <c r="J14" s="46">
        <v>51</v>
      </c>
      <c r="K14" s="46">
        <v>12</v>
      </c>
      <c r="L14" s="46">
        <v>4</v>
      </c>
      <c r="M14" s="6">
        <f t="shared" si="1"/>
        <v>89</v>
      </c>
      <c r="N14" s="2">
        <f t="shared" si="4"/>
        <v>396.5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752.5</v>
      </c>
      <c r="AB14" s="81">
        <v>226</v>
      </c>
    </row>
    <row r="15" spans="1:28" ht="24" customHeight="1" x14ac:dyDescent="0.2">
      <c r="A15" s="18" t="s">
        <v>23</v>
      </c>
      <c r="B15" s="46">
        <v>68</v>
      </c>
      <c r="C15" s="46">
        <v>218</v>
      </c>
      <c r="D15" s="46">
        <v>21</v>
      </c>
      <c r="E15" s="46">
        <v>6</v>
      </c>
      <c r="F15" s="6">
        <f t="shared" si="0"/>
        <v>309</v>
      </c>
      <c r="G15" s="2">
        <f t="shared" si="3"/>
        <v>1369.5</v>
      </c>
      <c r="H15" s="19" t="s">
        <v>12</v>
      </c>
      <c r="I15" s="46">
        <v>15</v>
      </c>
      <c r="J15" s="46">
        <v>54</v>
      </c>
      <c r="K15" s="46">
        <v>15</v>
      </c>
      <c r="L15" s="46">
        <v>5</v>
      </c>
      <c r="M15" s="6">
        <f t="shared" si="1"/>
        <v>104</v>
      </c>
      <c r="N15" s="2">
        <f t="shared" si="4"/>
        <v>369.5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492.5</v>
      </c>
      <c r="AB15" s="81">
        <v>233.5</v>
      </c>
    </row>
    <row r="16" spans="1:28" ht="24" customHeight="1" x14ac:dyDescent="0.2">
      <c r="A16" s="18" t="s">
        <v>39</v>
      </c>
      <c r="B16" s="46">
        <v>62</v>
      </c>
      <c r="C16" s="46">
        <v>198</v>
      </c>
      <c r="D16" s="46">
        <v>25</v>
      </c>
      <c r="E16" s="46">
        <v>10</v>
      </c>
      <c r="F16" s="6">
        <f t="shared" si="0"/>
        <v>304</v>
      </c>
      <c r="G16" s="2">
        <f t="shared" si="3"/>
        <v>1297.5</v>
      </c>
      <c r="H16" s="19" t="s">
        <v>15</v>
      </c>
      <c r="I16" s="46">
        <v>25</v>
      </c>
      <c r="J16" s="46">
        <v>68</v>
      </c>
      <c r="K16" s="46">
        <v>17</v>
      </c>
      <c r="L16" s="46">
        <v>2</v>
      </c>
      <c r="M16" s="6">
        <f t="shared" si="1"/>
        <v>119.5</v>
      </c>
      <c r="N16" s="2">
        <f t="shared" si="4"/>
        <v>407.5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234</v>
      </c>
      <c r="AB16" s="81">
        <v>234</v>
      </c>
    </row>
    <row r="17" spans="1:28" ht="24" customHeight="1" x14ac:dyDescent="0.2">
      <c r="A17" s="18" t="s">
        <v>40</v>
      </c>
      <c r="B17" s="46">
        <v>60</v>
      </c>
      <c r="C17" s="46">
        <v>198</v>
      </c>
      <c r="D17" s="46">
        <v>27</v>
      </c>
      <c r="E17" s="46">
        <v>7</v>
      </c>
      <c r="F17" s="6">
        <f t="shared" si="0"/>
        <v>299.5</v>
      </c>
      <c r="G17" s="2">
        <f t="shared" si="3"/>
        <v>1244</v>
      </c>
      <c r="H17" s="19" t="s">
        <v>18</v>
      </c>
      <c r="I17" s="46">
        <v>62</v>
      </c>
      <c r="J17" s="46">
        <v>241</v>
      </c>
      <c r="K17" s="46">
        <v>17</v>
      </c>
      <c r="L17" s="46">
        <v>5</v>
      </c>
      <c r="M17" s="6">
        <f t="shared" si="1"/>
        <v>318.5</v>
      </c>
      <c r="N17" s="2">
        <f t="shared" si="4"/>
        <v>631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71</v>
      </c>
      <c r="C18" s="46">
        <v>193</v>
      </c>
      <c r="D18" s="46">
        <v>20</v>
      </c>
      <c r="E18" s="46">
        <v>5</v>
      </c>
      <c r="F18" s="6">
        <f t="shared" si="0"/>
        <v>281</v>
      </c>
      <c r="G18" s="2">
        <f t="shared" si="3"/>
        <v>1193.5</v>
      </c>
      <c r="H18" s="19" t="s">
        <v>20</v>
      </c>
      <c r="I18" s="46">
        <v>57</v>
      </c>
      <c r="J18" s="46">
        <v>237</v>
      </c>
      <c r="K18" s="46">
        <v>19</v>
      </c>
      <c r="L18" s="46">
        <v>3</v>
      </c>
      <c r="M18" s="6">
        <f t="shared" si="1"/>
        <v>311</v>
      </c>
      <c r="N18" s="2">
        <f t="shared" si="4"/>
        <v>853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57</v>
      </c>
      <c r="C19" s="47">
        <v>203</v>
      </c>
      <c r="D19" s="47">
        <v>19</v>
      </c>
      <c r="E19" s="47">
        <v>4</v>
      </c>
      <c r="F19" s="7">
        <f t="shared" si="0"/>
        <v>279.5</v>
      </c>
      <c r="G19" s="3">
        <f t="shared" si="3"/>
        <v>1164</v>
      </c>
      <c r="H19" s="20" t="s">
        <v>22</v>
      </c>
      <c r="I19" s="45">
        <v>52</v>
      </c>
      <c r="J19" s="45">
        <v>211</v>
      </c>
      <c r="K19" s="45">
        <v>14</v>
      </c>
      <c r="L19" s="45">
        <v>6</v>
      </c>
      <c r="M19" s="6">
        <f t="shared" si="1"/>
        <v>280</v>
      </c>
      <c r="N19" s="2">
        <f>M16+M17+M18+M19</f>
        <v>1029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42</v>
      </c>
      <c r="C20" s="45">
        <v>195</v>
      </c>
      <c r="D20" s="45">
        <v>16</v>
      </c>
      <c r="E20" s="45">
        <v>5</v>
      </c>
      <c r="F20" s="8">
        <f t="shared" si="0"/>
        <v>260.5</v>
      </c>
      <c r="G20" s="35"/>
      <c r="H20" s="19" t="s">
        <v>24</v>
      </c>
      <c r="I20" s="46">
        <v>80</v>
      </c>
      <c r="J20" s="46">
        <v>230</v>
      </c>
      <c r="K20" s="46">
        <v>19</v>
      </c>
      <c r="L20" s="46">
        <v>3</v>
      </c>
      <c r="M20" s="8">
        <f t="shared" si="1"/>
        <v>315.5</v>
      </c>
      <c r="N20" s="2">
        <f>M17+M18+M19+M20</f>
        <v>1225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46</v>
      </c>
      <c r="C21" s="46">
        <v>189</v>
      </c>
      <c r="D21" s="46">
        <v>14</v>
      </c>
      <c r="E21" s="46">
        <v>3</v>
      </c>
      <c r="F21" s="6">
        <f t="shared" si="0"/>
        <v>247.5</v>
      </c>
      <c r="G21" s="36"/>
      <c r="H21" s="20" t="s">
        <v>25</v>
      </c>
      <c r="I21" s="46">
        <v>51</v>
      </c>
      <c r="J21" s="46">
        <v>223</v>
      </c>
      <c r="K21" s="46">
        <v>17</v>
      </c>
      <c r="L21" s="46">
        <v>5</v>
      </c>
      <c r="M21" s="6">
        <f t="shared" si="1"/>
        <v>295</v>
      </c>
      <c r="N21" s="2">
        <f>M18+M19+M20+M21</f>
        <v>1201.5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13</v>
      </c>
      <c r="C22" s="46">
        <v>187</v>
      </c>
      <c r="D22" s="46">
        <v>12</v>
      </c>
      <c r="E22" s="46">
        <v>6</v>
      </c>
      <c r="F22" s="6">
        <f t="shared" si="0"/>
        <v>232.5</v>
      </c>
      <c r="G22" s="2"/>
      <c r="H22" s="21" t="s">
        <v>26</v>
      </c>
      <c r="I22" s="47">
        <v>58</v>
      </c>
      <c r="J22" s="47">
        <v>229</v>
      </c>
      <c r="K22" s="47">
        <v>17</v>
      </c>
      <c r="L22" s="47">
        <v>4</v>
      </c>
      <c r="M22" s="6">
        <f t="shared" si="1"/>
        <v>302</v>
      </c>
      <c r="N22" s="3">
        <f>M19+M20+M21+M22</f>
        <v>1192.5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5" t="s">
        <v>47</v>
      </c>
      <c r="B23" s="166"/>
      <c r="C23" s="169" t="s">
        <v>50</v>
      </c>
      <c r="D23" s="170"/>
      <c r="E23" s="170"/>
      <c r="F23" s="171"/>
      <c r="G23" s="84">
        <f>MAX(G13:G19)</f>
        <v>1525</v>
      </c>
      <c r="H23" s="178" t="s">
        <v>48</v>
      </c>
      <c r="I23" s="179"/>
      <c r="J23" s="180" t="s">
        <v>50</v>
      </c>
      <c r="K23" s="181"/>
      <c r="L23" s="181"/>
      <c r="M23" s="182"/>
      <c r="N23" s="85">
        <f>MAX(N10:N22)</f>
        <v>1225</v>
      </c>
      <c r="O23" s="165" t="s">
        <v>49</v>
      </c>
      <c r="P23" s="166"/>
      <c r="Q23" s="169" t="s">
        <v>50</v>
      </c>
      <c r="R23" s="170"/>
      <c r="S23" s="170"/>
      <c r="T23" s="171"/>
      <c r="U23" s="84">
        <f>MAX(U13:U21)</f>
        <v>1032</v>
      </c>
      <c r="AB23" s="1"/>
    </row>
    <row r="24" spans="1:28" ht="13.5" customHeight="1" x14ac:dyDescent="0.2">
      <c r="A24" s="167"/>
      <c r="B24" s="168"/>
      <c r="C24" s="82" t="s">
        <v>71</v>
      </c>
      <c r="D24" s="86"/>
      <c r="E24" s="86"/>
      <c r="F24" s="87" t="s">
        <v>63</v>
      </c>
      <c r="G24" s="88"/>
      <c r="H24" s="167"/>
      <c r="I24" s="168"/>
      <c r="J24" s="82" t="s">
        <v>71</v>
      </c>
      <c r="K24" s="86"/>
      <c r="L24" s="86"/>
      <c r="M24" s="87" t="s">
        <v>90</v>
      </c>
      <c r="N24" s="88"/>
      <c r="O24" s="167"/>
      <c r="P24" s="168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11.25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12.75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D6" sqref="D6:H6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'G-2'!E4:H4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'G-2'!D5:H5</f>
        <v>CALLE 74 X CARRERA 42F</v>
      </c>
      <c r="E5" s="204"/>
      <c r="F5" s="204"/>
      <c r="G5" s="204"/>
      <c r="H5" s="204"/>
      <c r="I5" s="199" t="s">
        <v>53</v>
      </c>
      <c r="J5" s="199"/>
      <c r="K5" s="199"/>
      <c r="L5" s="190">
        <f>'G-2'!L5:N5</f>
        <v>1358</v>
      </c>
      <c r="M5" s="190"/>
      <c r="N5" s="190"/>
      <c r="O5" s="50"/>
      <c r="P5" s="199" t="s">
        <v>57</v>
      </c>
      <c r="Q5" s="199"/>
      <c r="R5" s="199"/>
      <c r="S5" s="190" t="s">
        <v>133</v>
      </c>
      <c r="T5" s="190"/>
      <c r="U5" s="190"/>
    </row>
    <row r="6" spans="1:28" ht="12.75" customHeight="1" x14ac:dyDescent="0.2">
      <c r="A6" s="199" t="s">
        <v>55</v>
      </c>
      <c r="B6" s="199"/>
      <c r="C6" s="199"/>
      <c r="D6" s="202" t="s">
        <v>152</v>
      </c>
      <c r="E6" s="202"/>
      <c r="F6" s="202"/>
      <c r="G6" s="202"/>
      <c r="H6" s="202"/>
      <c r="I6" s="199" t="s">
        <v>59</v>
      </c>
      <c r="J6" s="199"/>
      <c r="K6" s="199"/>
      <c r="L6" s="198">
        <v>1</v>
      </c>
      <c r="M6" s="198"/>
      <c r="N6" s="198"/>
      <c r="O6" s="54"/>
      <c r="P6" s="199" t="s">
        <v>58</v>
      </c>
      <c r="Q6" s="199"/>
      <c r="R6" s="199"/>
      <c r="S6" s="205">
        <f>'G-2'!S6:U6</f>
        <v>44432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57" t="s">
        <v>52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59" t="s">
        <v>52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59" t="s">
        <v>52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>
        <v>15</v>
      </c>
      <c r="C10" s="61">
        <v>71</v>
      </c>
      <c r="D10" s="61">
        <v>10</v>
      </c>
      <c r="E10" s="61">
        <v>1</v>
      </c>
      <c r="F10" s="62">
        <f t="shared" ref="F10:F22" si="0">B10*0.5+C10*1+D10*2+E10*2.5</f>
        <v>101</v>
      </c>
      <c r="G10" s="63"/>
      <c r="H10" s="64" t="s">
        <v>4</v>
      </c>
      <c r="I10" s="46">
        <v>6</v>
      </c>
      <c r="J10" s="46">
        <v>59</v>
      </c>
      <c r="K10" s="46">
        <v>5</v>
      </c>
      <c r="L10" s="46">
        <v>3</v>
      </c>
      <c r="M10" s="62">
        <f t="shared" ref="M10:M22" si="1">I10*0.5+J10*1+K10*2+L10*2.5</f>
        <v>79.5</v>
      </c>
      <c r="N10" s="65">
        <f>F20+F21+F22+M10</f>
        <v>301.5</v>
      </c>
      <c r="O10" s="64" t="s">
        <v>43</v>
      </c>
      <c r="P10" s="46">
        <v>10</v>
      </c>
      <c r="Q10" s="46">
        <v>67</v>
      </c>
      <c r="R10" s="46">
        <v>9</v>
      </c>
      <c r="S10" s="46">
        <v>2</v>
      </c>
      <c r="T10" s="62">
        <f t="shared" ref="T10:T21" si="2">P10*0.5+Q10*1+R10*2+S10*2.5</f>
        <v>95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10</v>
      </c>
      <c r="C11" s="61">
        <v>74</v>
      </c>
      <c r="D11" s="61">
        <v>13</v>
      </c>
      <c r="E11" s="61">
        <v>1</v>
      </c>
      <c r="F11" s="62">
        <f t="shared" si="0"/>
        <v>107.5</v>
      </c>
      <c r="G11" s="63"/>
      <c r="H11" s="64" t="s">
        <v>5</v>
      </c>
      <c r="I11" s="46">
        <v>7</v>
      </c>
      <c r="J11" s="46">
        <v>45</v>
      </c>
      <c r="K11" s="46">
        <v>10</v>
      </c>
      <c r="L11" s="46">
        <v>0</v>
      </c>
      <c r="M11" s="62">
        <f t="shared" si="1"/>
        <v>68.5</v>
      </c>
      <c r="N11" s="65">
        <f>F21+F22+M10+M11</f>
        <v>303</v>
      </c>
      <c r="O11" s="64" t="s">
        <v>44</v>
      </c>
      <c r="P11" s="46">
        <v>11</v>
      </c>
      <c r="Q11" s="46">
        <v>72</v>
      </c>
      <c r="R11" s="46">
        <v>8</v>
      </c>
      <c r="S11" s="46">
        <v>1</v>
      </c>
      <c r="T11" s="62">
        <f t="shared" si="2"/>
        <v>96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10</v>
      </c>
      <c r="C12" s="61">
        <v>65</v>
      </c>
      <c r="D12" s="61">
        <v>14</v>
      </c>
      <c r="E12" s="61">
        <v>1</v>
      </c>
      <c r="F12" s="62">
        <f t="shared" si="0"/>
        <v>100.5</v>
      </c>
      <c r="G12" s="63"/>
      <c r="H12" s="64" t="s">
        <v>6</v>
      </c>
      <c r="I12" s="46">
        <v>3</v>
      </c>
      <c r="J12" s="46">
        <v>36</v>
      </c>
      <c r="K12" s="46">
        <v>7</v>
      </c>
      <c r="L12" s="46">
        <v>2</v>
      </c>
      <c r="M12" s="62">
        <f t="shared" si="1"/>
        <v>56.5</v>
      </c>
      <c r="N12" s="63">
        <f>F22+M10+M11+M12</f>
        <v>279</v>
      </c>
      <c r="O12" s="64" t="s">
        <v>32</v>
      </c>
      <c r="P12" s="46">
        <v>7</v>
      </c>
      <c r="Q12" s="46">
        <v>54</v>
      </c>
      <c r="R12" s="46">
        <v>7</v>
      </c>
      <c r="S12" s="46">
        <v>2</v>
      </c>
      <c r="T12" s="62">
        <f t="shared" si="2"/>
        <v>76.5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8</v>
      </c>
      <c r="C13" s="61">
        <v>58</v>
      </c>
      <c r="D13" s="61">
        <v>13</v>
      </c>
      <c r="E13" s="61">
        <v>0</v>
      </c>
      <c r="F13" s="62">
        <f t="shared" si="0"/>
        <v>88</v>
      </c>
      <c r="G13" s="63">
        <f t="shared" ref="G13:G19" si="3">F10+F11+F12+F13</f>
        <v>397</v>
      </c>
      <c r="H13" s="64" t="s">
        <v>7</v>
      </c>
      <c r="I13" s="46">
        <v>7</v>
      </c>
      <c r="J13" s="46">
        <v>52</v>
      </c>
      <c r="K13" s="46">
        <v>8</v>
      </c>
      <c r="L13" s="46">
        <v>3</v>
      </c>
      <c r="M13" s="62">
        <f t="shared" si="1"/>
        <v>79</v>
      </c>
      <c r="N13" s="63">
        <f t="shared" ref="N13:N18" si="4">M10+M11+M12+M13</f>
        <v>283.5</v>
      </c>
      <c r="O13" s="64" t="s">
        <v>33</v>
      </c>
      <c r="P13" s="46">
        <v>5</v>
      </c>
      <c r="Q13" s="46">
        <v>52</v>
      </c>
      <c r="R13" s="46">
        <v>2</v>
      </c>
      <c r="S13" s="46">
        <v>1</v>
      </c>
      <c r="T13" s="62">
        <f t="shared" si="2"/>
        <v>61</v>
      </c>
      <c r="U13" s="63">
        <f t="shared" ref="U13:U21" si="5">T10+T11+T12+T13</f>
        <v>328.5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9</v>
      </c>
      <c r="C14" s="61">
        <v>68</v>
      </c>
      <c r="D14" s="61">
        <v>13</v>
      </c>
      <c r="E14" s="61">
        <v>1</v>
      </c>
      <c r="F14" s="62">
        <f t="shared" si="0"/>
        <v>101</v>
      </c>
      <c r="G14" s="63">
        <f t="shared" si="3"/>
        <v>397</v>
      </c>
      <c r="H14" s="64" t="s">
        <v>9</v>
      </c>
      <c r="I14" s="46">
        <v>7</v>
      </c>
      <c r="J14" s="46">
        <v>49</v>
      </c>
      <c r="K14" s="46">
        <v>6</v>
      </c>
      <c r="L14" s="46">
        <v>1</v>
      </c>
      <c r="M14" s="62">
        <f t="shared" si="1"/>
        <v>67</v>
      </c>
      <c r="N14" s="63">
        <f t="shared" si="4"/>
        <v>271</v>
      </c>
      <c r="O14" s="64" t="s">
        <v>29</v>
      </c>
      <c r="P14" s="45">
        <v>3</v>
      </c>
      <c r="Q14" s="45">
        <v>65</v>
      </c>
      <c r="R14" s="45">
        <v>2</v>
      </c>
      <c r="S14" s="45">
        <v>3</v>
      </c>
      <c r="T14" s="62">
        <f t="shared" si="2"/>
        <v>78</v>
      </c>
      <c r="U14" s="63">
        <f t="shared" si="5"/>
        <v>311.5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7</v>
      </c>
      <c r="C15" s="61">
        <v>60</v>
      </c>
      <c r="D15" s="61">
        <v>10</v>
      </c>
      <c r="E15" s="61">
        <v>2</v>
      </c>
      <c r="F15" s="62">
        <f t="shared" si="0"/>
        <v>88.5</v>
      </c>
      <c r="G15" s="63">
        <f t="shared" si="3"/>
        <v>378</v>
      </c>
      <c r="H15" s="64" t="s">
        <v>12</v>
      </c>
      <c r="I15" s="46">
        <v>6</v>
      </c>
      <c r="J15" s="46">
        <v>50</v>
      </c>
      <c r="K15" s="46">
        <v>5</v>
      </c>
      <c r="L15" s="46">
        <v>1</v>
      </c>
      <c r="M15" s="62">
        <f t="shared" si="1"/>
        <v>65.5</v>
      </c>
      <c r="N15" s="63">
        <f t="shared" si="4"/>
        <v>268</v>
      </c>
      <c r="O15" s="60" t="s">
        <v>30</v>
      </c>
      <c r="P15" s="46">
        <v>7</v>
      </c>
      <c r="Q15" s="46">
        <v>49</v>
      </c>
      <c r="R15" s="46">
        <v>10</v>
      </c>
      <c r="S15" s="46">
        <v>0</v>
      </c>
      <c r="T15" s="62">
        <f t="shared" si="2"/>
        <v>72.5</v>
      </c>
      <c r="U15" s="63">
        <f t="shared" si="5"/>
        <v>288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4</v>
      </c>
      <c r="C16" s="61">
        <v>70</v>
      </c>
      <c r="D16" s="61">
        <v>8</v>
      </c>
      <c r="E16" s="61">
        <v>3</v>
      </c>
      <c r="F16" s="62">
        <f t="shared" si="0"/>
        <v>95.5</v>
      </c>
      <c r="G16" s="63">
        <f t="shared" si="3"/>
        <v>373</v>
      </c>
      <c r="H16" s="64" t="s">
        <v>15</v>
      </c>
      <c r="I16" s="46">
        <v>6</v>
      </c>
      <c r="J16" s="46">
        <v>60</v>
      </c>
      <c r="K16" s="46">
        <v>9</v>
      </c>
      <c r="L16" s="46">
        <v>0</v>
      </c>
      <c r="M16" s="62">
        <f t="shared" si="1"/>
        <v>81</v>
      </c>
      <c r="N16" s="63">
        <f t="shared" si="4"/>
        <v>292.5</v>
      </c>
      <c r="O16" s="64" t="s">
        <v>8</v>
      </c>
      <c r="P16" s="46">
        <v>9</v>
      </c>
      <c r="Q16" s="46">
        <v>33</v>
      </c>
      <c r="R16" s="46">
        <v>11</v>
      </c>
      <c r="S16" s="46">
        <v>1</v>
      </c>
      <c r="T16" s="62">
        <f t="shared" si="2"/>
        <v>62</v>
      </c>
      <c r="U16" s="63">
        <f t="shared" si="5"/>
        <v>273.5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2</v>
      </c>
      <c r="C17" s="61">
        <v>54</v>
      </c>
      <c r="D17" s="61">
        <v>13</v>
      </c>
      <c r="E17" s="61">
        <v>3</v>
      </c>
      <c r="F17" s="62">
        <f t="shared" si="0"/>
        <v>88.5</v>
      </c>
      <c r="G17" s="63">
        <f t="shared" si="3"/>
        <v>373.5</v>
      </c>
      <c r="H17" s="64" t="s">
        <v>18</v>
      </c>
      <c r="I17" s="46">
        <v>8</v>
      </c>
      <c r="J17" s="46">
        <v>64</v>
      </c>
      <c r="K17" s="46">
        <v>15</v>
      </c>
      <c r="L17" s="46">
        <v>2</v>
      </c>
      <c r="M17" s="62">
        <f t="shared" si="1"/>
        <v>103</v>
      </c>
      <c r="N17" s="63">
        <f t="shared" si="4"/>
        <v>316.5</v>
      </c>
      <c r="O17" s="64" t="s">
        <v>10</v>
      </c>
      <c r="P17" s="46">
        <v>6</v>
      </c>
      <c r="Q17" s="46">
        <v>49</v>
      </c>
      <c r="R17" s="46">
        <v>7</v>
      </c>
      <c r="S17" s="46">
        <v>0</v>
      </c>
      <c r="T17" s="62">
        <f t="shared" si="2"/>
        <v>66</v>
      </c>
      <c r="U17" s="63">
        <f t="shared" si="5"/>
        <v>278.5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8</v>
      </c>
      <c r="C18" s="61">
        <v>52</v>
      </c>
      <c r="D18" s="61">
        <v>10</v>
      </c>
      <c r="E18" s="61">
        <v>0</v>
      </c>
      <c r="F18" s="62">
        <f t="shared" si="0"/>
        <v>76</v>
      </c>
      <c r="G18" s="63">
        <f t="shared" si="3"/>
        <v>348.5</v>
      </c>
      <c r="H18" s="64" t="s">
        <v>20</v>
      </c>
      <c r="I18" s="46">
        <v>6</v>
      </c>
      <c r="J18" s="46">
        <v>58</v>
      </c>
      <c r="K18" s="46">
        <v>11</v>
      </c>
      <c r="L18" s="46">
        <v>1</v>
      </c>
      <c r="M18" s="62">
        <f t="shared" si="1"/>
        <v>85.5</v>
      </c>
      <c r="N18" s="63">
        <f t="shared" si="4"/>
        <v>335</v>
      </c>
      <c r="O18" s="64" t="s">
        <v>13</v>
      </c>
      <c r="P18" s="46">
        <v>12</v>
      </c>
      <c r="Q18" s="46">
        <v>53</v>
      </c>
      <c r="R18" s="46">
        <v>8</v>
      </c>
      <c r="S18" s="46">
        <v>0</v>
      </c>
      <c r="T18" s="62">
        <f t="shared" si="2"/>
        <v>75</v>
      </c>
      <c r="U18" s="63">
        <f t="shared" si="5"/>
        <v>275.5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7</v>
      </c>
      <c r="C19" s="69">
        <v>61</v>
      </c>
      <c r="D19" s="69">
        <v>9</v>
      </c>
      <c r="E19" s="69">
        <v>0</v>
      </c>
      <c r="F19" s="70">
        <f t="shared" si="0"/>
        <v>82.5</v>
      </c>
      <c r="G19" s="71">
        <f t="shared" si="3"/>
        <v>342.5</v>
      </c>
      <c r="H19" s="72" t="s">
        <v>22</v>
      </c>
      <c r="I19" s="45">
        <v>7</v>
      </c>
      <c r="J19" s="45">
        <v>68</v>
      </c>
      <c r="K19" s="45">
        <v>7</v>
      </c>
      <c r="L19" s="45">
        <v>0</v>
      </c>
      <c r="M19" s="62">
        <f t="shared" si="1"/>
        <v>85.5</v>
      </c>
      <c r="N19" s="63">
        <f>M16+M17+M18+M19</f>
        <v>355</v>
      </c>
      <c r="O19" s="64" t="s">
        <v>16</v>
      </c>
      <c r="P19" s="46">
        <v>5</v>
      </c>
      <c r="Q19" s="46">
        <v>60</v>
      </c>
      <c r="R19" s="46">
        <v>8</v>
      </c>
      <c r="S19" s="46">
        <v>0</v>
      </c>
      <c r="T19" s="62">
        <f t="shared" si="2"/>
        <v>78.5</v>
      </c>
      <c r="U19" s="63">
        <f t="shared" si="5"/>
        <v>281.5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6</v>
      </c>
      <c r="C20" s="67">
        <v>49</v>
      </c>
      <c r="D20" s="67">
        <v>5</v>
      </c>
      <c r="E20" s="67">
        <v>2</v>
      </c>
      <c r="F20" s="73">
        <f t="shared" si="0"/>
        <v>67</v>
      </c>
      <c r="G20" s="74"/>
      <c r="H20" s="64" t="s">
        <v>24</v>
      </c>
      <c r="I20" s="46">
        <v>7</v>
      </c>
      <c r="J20" s="46">
        <v>69</v>
      </c>
      <c r="K20" s="46">
        <v>6</v>
      </c>
      <c r="L20" s="46">
        <v>0</v>
      </c>
      <c r="M20" s="73">
        <f t="shared" si="1"/>
        <v>84.5</v>
      </c>
      <c r="N20" s="63">
        <f>M17+M18+M19+M20</f>
        <v>358.5</v>
      </c>
      <c r="O20" s="64" t="s">
        <v>45</v>
      </c>
      <c r="P20" s="45">
        <v>7</v>
      </c>
      <c r="Q20" s="45">
        <v>46</v>
      </c>
      <c r="R20" s="45">
        <v>9</v>
      </c>
      <c r="S20" s="45">
        <v>0</v>
      </c>
      <c r="T20" s="73">
        <f t="shared" si="2"/>
        <v>67.5</v>
      </c>
      <c r="U20" s="63">
        <f t="shared" si="5"/>
        <v>287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8</v>
      </c>
      <c r="C21" s="61">
        <v>52</v>
      </c>
      <c r="D21" s="61">
        <v>6</v>
      </c>
      <c r="E21" s="61">
        <v>5</v>
      </c>
      <c r="F21" s="62">
        <f t="shared" si="0"/>
        <v>80.5</v>
      </c>
      <c r="G21" s="75"/>
      <c r="H21" s="72" t="s">
        <v>25</v>
      </c>
      <c r="I21" s="46">
        <v>7</v>
      </c>
      <c r="J21" s="46">
        <v>52</v>
      </c>
      <c r="K21" s="46">
        <v>7</v>
      </c>
      <c r="L21" s="46">
        <v>1</v>
      </c>
      <c r="M21" s="62">
        <f t="shared" si="1"/>
        <v>72</v>
      </c>
      <c r="N21" s="63">
        <f>M18+M19+M20+M21</f>
        <v>327.5</v>
      </c>
      <c r="O21" s="68" t="s">
        <v>46</v>
      </c>
      <c r="P21" s="47">
        <v>8</v>
      </c>
      <c r="Q21" s="47">
        <v>39</v>
      </c>
      <c r="R21" s="47">
        <v>12</v>
      </c>
      <c r="S21" s="47">
        <v>0</v>
      </c>
      <c r="T21" s="70">
        <f t="shared" si="2"/>
        <v>67</v>
      </c>
      <c r="U21" s="71">
        <f t="shared" si="5"/>
        <v>288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5</v>
      </c>
      <c r="C22" s="61">
        <v>58</v>
      </c>
      <c r="D22" s="61">
        <v>7</v>
      </c>
      <c r="E22" s="61">
        <v>0</v>
      </c>
      <c r="F22" s="62">
        <f t="shared" si="0"/>
        <v>74.5</v>
      </c>
      <c r="G22" s="63"/>
      <c r="H22" s="68" t="s">
        <v>26</v>
      </c>
      <c r="I22" s="47">
        <v>9</v>
      </c>
      <c r="J22" s="47">
        <v>56</v>
      </c>
      <c r="K22" s="47">
        <v>7</v>
      </c>
      <c r="L22" s="47">
        <v>4</v>
      </c>
      <c r="M22" s="62">
        <f t="shared" si="1"/>
        <v>84.5</v>
      </c>
      <c r="N22" s="71">
        <f>M19+M20+M21+M22</f>
        <v>326.5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209" t="s">
        <v>47</v>
      </c>
      <c r="B23" s="210"/>
      <c r="C23" s="215" t="s">
        <v>50</v>
      </c>
      <c r="D23" s="216"/>
      <c r="E23" s="216"/>
      <c r="F23" s="217"/>
      <c r="G23" s="89">
        <f>MAX(G13:G19)</f>
        <v>397</v>
      </c>
      <c r="H23" s="213" t="s">
        <v>48</v>
      </c>
      <c r="I23" s="214"/>
      <c r="J23" s="206" t="s">
        <v>50</v>
      </c>
      <c r="K23" s="207"/>
      <c r="L23" s="207"/>
      <c r="M23" s="208"/>
      <c r="N23" s="90">
        <f>MAX(N10:N22)</f>
        <v>358.5</v>
      </c>
      <c r="O23" s="209" t="s">
        <v>49</v>
      </c>
      <c r="P23" s="210"/>
      <c r="Q23" s="215" t="s">
        <v>50</v>
      </c>
      <c r="R23" s="216"/>
      <c r="S23" s="216"/>
      <c r="T23" s="217"/>
      <c r="U23" s="89">
        <f>MAX(U13:U21)</f>
        <v>328.5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211"/>
      <c r="B24" s="212"/>
      <c r="C24" s="83" t="s">
        <v>71</v>
      </c>
      <c r="D24" s="86"/>
      <c r="E24" s="86"/>
      <c r="F24" s="87" t="s">
        <v>150</v>
      </c>
      <c r="G24" s="88"/>
      <c r="H24" s="211"/>
      <c r="I24" s="212"/>
      <c r="J24" s="83" t="s">
        <v>71</v>
      </c>
      <c r="K24" s="86"/>
      <c r="L24" s="86"/>
      <c r="M24" s="87" t="s">
        <v>90</v>
      </c>
      <c r="N24" s="88"/>
      <c r="O24" s="211"/>
      <c r="P24" s="212"/>
      <c r="Q24" s="83" t="s">
        <v>71</v>
      </c>
      <c r="R24" s="86"/>
      <c r="S24" s="86"/>
      <c r="T24" s="87" t="s">
        <v>151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7" t="s">
        <v>38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91" t="s">
        <v>54</v>
      </c>
      <c r="B4" s="191"/>
      <c r="C4" s="191"/>
      <c r="D4" s="26"/>
      <c r="E4" s="189" t="str">
        <f>'G-2'!E4:H4</f>
        <v>DE OBRA</v>
      </c>
      <c r="F4" s="189"/>
      <c r="G4" s="189"/>
      <c r="H4" s="189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3" t="s">
        <v>56</v>
      </c>
      <c r="B5" s="183"/>
      <c r="C5" s="183"/>
      <c r="D5" s="189" t="str">
        <f>'G-2'!D5:H5</f>
        <v>CALLE 74 X CARRERA 42F</v>
      </c>
      <c r="E5" s="189"/>
      <c r="F5" s="189"/>
      <c r="G5" s="189"/>
      <c r="H5" s="189"/>
      <c r="I5" s="183" t="s">
        <v>53</v>
      </c>
      <c r="J5" s="183"/>
      <c r="K5" s="183"/>
      <c r="L5" s="190">
        <f>'G-2'!L5:N5</f>
        <v>1358</v>
      </c>
      <c r="M5" s="190"/>
      <c r="N5" s="190"/>
      <c r="O5" s="12"/>
      <c r="P5" s="183" t="s">
        <v>57</v>
      </c>
      <c r="Q5" s="183"/>
      <c r="R5" s="183"/>
      <c r="S5" s="188" t="s">
        <v>92</v>
      </c>
      <c r="T5" s="188"/>
      <c r="U5" s="188"/>
    </row>
    <row r="6" spans="1:28" ht="12.75" customHeight="1" x14ac:dyDescent="0.2">
      <c r="A6" s="183" t="s">
        <v>55</v>
      </c>
      <c r="B6" s="183"/>
      <c r="C6" s="183"/>
      <c r="D6" s="192" t="s">
        <v>155</v>
      </c>
      <c r="E6" s="192"/>
      <c r="F6" s="192"/>
      <c r="G6" s="192"/>
      <c r="H6" s="192"/>
      <c r="I6" s="183" t="s">
        <v>59</v>
      </c>
      <c r="J6" s="183"/>
      <c r="K6" s="183"/>
      <c r="L6" s="185">
        <v>2</v>
      </c>
      <c r="M6" s="185"/>
      <c r="N6" s="185"/>
      <c r="O6" s="42"/>
      <c r="P6" s="183" t="s">
        <v>58</v>
      </c>
      <c r="Q6" s="183"/>
      <c r="R6" s="183"/>
      <c r="S6" s="186">
        <f>'G-2'!S6:U6</f>
        <v>44432</v>
      </c>
      <c r="T6" s="186"/>
      <c r="U6" s="186"/>
    </row>
    <row r="7" spans="1:28" ht="7.5" customHeight="1" x14ac:dyDescent="0.2">
      <c r="A7" s="13"/>
      <c r="B7" s="11"/>
      <c r="C7" s="11"/>
      <c r="D7" s="11"/>
      <c r="E7" s="184"/>
      <c r="F7" s="184"/>
      <c r="G7" s="184"/>
      <c r="H7" s="184"/>
      <c r="I7" s="184"/>
      <c r="J7" s="184"/>
      <c r="K7" s="18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2" t="s">
        <v>36</v>
      </c>
      <c r="B8" s="175" t="s">
        <v>34</v>
      </c>
      <c r="C8" s="176"/>
      <c r="D8" s="176"/>
      <c r="E8" s="177"/>
      <c r="F8" s="172" t="s">
        <v>35</v>
      </c>
      <c r="G8" s="172" t="s">
        <v>37</v>
      </c>
      <c r="H8" s="172" t="s">
        <v>36</v>
      </c>
      <c r="I8" s="175" t="s">
        <v>34</v>
      </c>
      <c r="J8" s="176"/>
      <c r="K8" s="176"/>
      <c r="L8" s="177"/>
      <c r="M8" s="172" t="s">
        <v>35</v>
      </c>
      <c r="N8" s="172" t="s">
        <v>37</v>
      </c>
      <c r="O8" s="172" t="s">
        <v>36</v>
      </c>
      <c r="P8" s="175" t="s">
        <v>34</v>
      </c>
      <c r="Q8" s="176"/>
      <c r="R8" s="176"/>
      <c r="S8" s="177"/>
      <c r="T8" s="172" t="s">
        <v>35</v>
      </c>
      <c r="U8" s="172" t="s">
        <v>37</v>
      </c>
    </row>
    <row r="9" spans="1:28" ht="12" customHeight="1" x14ac:dyDescent="0.2">
      <c r="A9" s="173"/>
      <c r="B9" s="15" t="s">
        <v>52</v>
      </c>
      <c r="C9" s="15" t="s">
        <v>0</v>
      </c>
      <c r="D9" s="15" t="s">
        <v>2</v>
      </c>
      <c r="E9" s="16" t="s">
        <v>3</v>
      </c>
      <c r="F9" s="173"/>
      <c r="G9" s="173"/>
      <c r="H9" s="173"/>
      <c r="I9" s="17" t="s">
        <v>52</v>
      </c>
      <c r="J9" s="17" t="s">
        <v>0</v>
      </c>
      <c r="K9" s="15" t="s">
        <v>2</v>
      </c>
      <c r="L9" s="16" t="s">
        <v>3</v>
      </c>
      <c r="M9" s="173"/>
      <c r="N9" s="173"/>
      <c r="O9" s="173"/>
      <c r="P9" s="17" t="s">
        <v>52</v>
      </c>
      <c r="Q9" s="17" t="s">
        <v>0</v>
      </c>
      <c r="R9" s="15" t="s">
        <v>2</v>
      </c>
      <c r="S9" s="16" t="s">
        <v>3</v>
      </c>
      <c r="T9" s="173"/>
      <c r="U9" s="173"/>
    </row>
    <row r="10" spans="1:28" ht="24" customHeight="1" x14ac:dyDescent="0.2">
      <c r="A10" s="18" t="s">
        <v>11</v>
      </c>
      <c r="B10" s="46">
        <v>45</v>
      </c>
      <c r="C10" s="46">
        <v>116</v>
      </c>
      <c r="D10" s="46">
        <v>10</v>
      </c>
      <c r="E10" s="46">
        <v>2</v>
      </c>
      <c r="F10" s="62">
        <f>B10*0.5+C10*1+D10*2+E10*2.5</f>
        <v>163.5</v>
      </c>
      <c r="G10" s="2"/>
      <c r="H10" s="19" t="s">
        <v>4</v>
      </c>
      <c r="I10" s="46">
        <v>4</v>
      </c>
      <c r="J10" s="46">
        <v>93</v>
      </c>
      <c r="K10" s="46">
        <v>5</v>
      </c>
      <c r="L10" s="46">
        <v>5</v>
      </c>
      <c r="M10" s="6">
        <f>I10*0.5+J10*1+K10*2+L10*2.5</f>
        <v>117.5</v>
      </c>
      <c r="N10" s="9">
        <f>F20+F21+F22+M10</f>
        <v>554</v>
      </c>
      <c r="O10" s="19" t="s">
        <v>43</v>
      </c>
      <c r="P10" s="46">
        <v>21</v>
      </c>
      <c r="Q10" s="46">
        <v>125</v>
      </c>
      <c r="R10" s="46">
        <v>9</v>
      </c>
      <c r="S10" s="46">
        <v>2</v>
      </c>
      <c r="T10" s="6">
        <f>P10*0.5+Q10*1+R10*2+S10*2.5</f>
        <v>158.5</v>
      </c>
      <c r="U10" s="10"/>
      <c r="W10" s="1"/>
      <c r="X10" s="1"/>
      <c r="Y10" s="1" t="s">
        <v>83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34</v>
      </c>
      <c r="C11" s="46">
        <v>127</v>
      </c>
      <c r="D11" s="46">
        <v>9</v>
      </c>
      <c r="E11" s="46">
        <v>1</v>
      </c>
      <c r="F11" s="6">
        <f t="shared" ref="F11:F22" si="0">B11*0.5+C11*1+D11*2+E11*2.5</f>
        <v>164.5</v>
      </c>
      <c r="G11" s="2"/>
      <c r="H11" s="19" t="s">
        <v>5</v>
      </c>
      <c r="I11" s="46">
        <v>0</v>
      </c>
      <c r="J11" s="46">
        <v>41</v>
      </c>
      <c r="K11" s="46">
        <v>7</v>
      </c>
      <c r="L11" s="46">
        <v>2</v>
      </c>
      <c r="M11" s="6">
        <f t="shared" ref="M11:M22" si="1">I11*0.5+J11*1+K11*2+L11*2.5</f>
        <v>60</v>
      </c>
      <c r="N11" s="9">
        <f>F21+F22+M10+M11</f>
        <v>477</v>
      </c>
      <c r="O11" s="19" t="s">
        <v>44</v>
      </c>
      <c r="P11" s="46">
        <v>26</v>
      </c>
      <c r="Q11" s="46">
        <v>143</v>
      </c>
      <c r="R11" s="46">
        <v>5</v>
      </c>
      <c r="S11" s="46">
        <v>2</v>
      </c>
      <c r="T11" s="6">
        <f t="shared" ref="T11:T21" si="2">P11*0.5+Q11*1+R11*2+S11*2.5</f>
        <v>171</v>
      </c>
      <c r="U11" s="2"/>
      <c r="W11" s="1"/>
      <c r="X11" s="1"/>
      <c r="Y11" s="1" t="s">
        <v>65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28</v>
      </c>
      <c r="C12" s="46">
        <v>125</v>
      </c>
      <c r="D12" s="46">
        <v>10</v>
      </c>
      <c r="E12" s="46">
        <v>5</v>
      </c>
      <c r="F12" s="6">
        <f t="shared" si="0"/>
        <v>171.5</v>
      </c>
      <c r="G12" s="2"/>
      <c r="H12" s="19" t="s">
        <v>6</v>
      </c>
      <c r="I12" s="46">
        <v>2</v>
      </c>
      <c r="J12" s="46">
        <v>50</v>
      </c>
      <c r="K12" s="46">
        <v>8</v>
      </c>
      <c r="L12" s="46">
        <v>3</v>
      </c>
      <c r="M12" s="6">
        <f t="shared" si="1"/>
        <v>74.5</v>
      </c>
      <c r="N12" s="2">
        <f>F22+M10+M11+M12</f>
        <v>412.5</v>
      </c>
      <c r="O12" s="19" t="s">
        <v>32</v>
      </c>
      <c r="P12" s="46">
        <v>22</v>
      </c>
      <c r="Q12" s="46">
        <v>169</v>
      </c>
      <c r="R12" s="46">
        <v>7</v>
      </c>
      <c r="S12" s="46">
        <v>2</v>
      </c>
      <c r="T12" s="6">
        <f t="shared" si="2"/>
        <v>199</v>
      </c>
      <c r="U12" s="2"/>
      <c r="W12" s="1"/>
      <c r="X12" s="1"/>
      <c r="Y12" s="1" t="s">
        <v>66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22</v>
      </c>
      <c r="C13" s="46">
        <v>94</v>
      </c>
      <c r="D13" s="46">
        <v>11</v>
      </c>
      <c r="E13" s="46">
        <v>1</v>
      </c>
      <c r="F13" s="6">
        <f t="shared" si="0"/>
        <v>129.5</v>
      </c>
      <c r="G13" s="2">
        <f>F10+F11+F12+F13</f>
        <v>629</v>
      </c>
      <c r="H13" s="19" t="s">
        <v>7</v>
      </c>
      <c r="I13" s="46">
        <v>4</v>
      </c>
      <c r="J13" s="46">
        <v>75</v>
      </c>
      <c r="K13" s="46">
        <v>10</v>
      </c>
      <c r="L13" s="46">
        <v>1</v>
      </c>
      <c r="M13" s="6">
        <f t="shared" si="1"/>
        <v>99.5</v>
      </c>
      <c r="N13" s="2">
        <f t="shared" ref="N13:N18" si="3">M10+M11+M12+M13</f>
        <v>351.5</v>
      </c>
      <c r="O13" s="19" t="s">
        <v>33</v>
      </c>
      <c r="P13" s="46">
        <v>18</v>
      </c>
      <c r="Q13" s="46">
        <v>155</v>
      </c>
      <c r="R13" s="46">
        <v>9</v>
      </c>
      <c r="S13" s="46">
        <v>3</v>
      </c>
      <c r="T13" s="6">
        <f t="shared" si="2"/>
        <v>189.5</v>
      </c>
      <c r="U13" s="2">
        <f t="shared" ref="U13:U21" si="4">T10+T11+T12+T13</f>
        <v>718</v>
      </c>
      <c r="W13" s="1" t="s">
        <v>87</v>
      </c>
      <c r="X13" s="81">
        <v>1077.5</v>
      </c>
      <c r="Y13" s="1" t="s">
        <v>78</v>
      </c>
      <c r="Z13" s="81">
        <v>950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v>20</v>
      </c>
      <c r="C14" s="46">
        <v>87</v>
      </c>
      <c r="D14" s="46">
        <v>10</v>
      </c>
      <c r="E14" s="46">
        <v>1</v>
      </c>
      <c r="F14" s="6">
        <f t="shared" si="0"/>
        <v>119.5</v>
      </c>
      <c r="G14" s="2">
        <f t="shared" ref="G14:G19" si="5">F11+F12+F13+F14</f>
        <v>585</v>
      </c>
      <c r="H14" s="19" t="s">
        <v>9</v>
      </c>
      <c r="I14" s="46">
        <v>12</v>
      </c>
      <c r="J14" s="46">
        <v>88</v>
      </c>
      <c r="K14" s="46">
        <v>11</v>
      </c>
      <c r="L14" s="46">
        <v>3</v>
      </c>
      <c r="M14" s="6">
        <f t="shared" si="1"/>
        <v>123.5</v>
      </c>
      <c r="N14" s="2">
        <f t="shared" si="3"/>
        <v>357.5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559.5</v>
      </c>
      <c r="W14" s="1" t="s">
        <v>85</v>
      </c>
      <c r="X14" s="81">
        <v>1084</v>
      </c>
      <c r="Y14" s="1" t="s">
        <v>73</v>
      </c>
      <c r="Z14" s="81">
        <v>986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v>30</v>
      </c>
      <c r="C15" s="46">
        <v>116</v>
      </c>
      <c r="D15" s="46">
        <v>5</v>
      </c>
      <c r="E15" s="46">
        <v>2</v>
      </c>
      <c r="F15" s="6">
        <f t="shared" si="0"/>
        <v>146</v>
      </c>
      <c r="G15" s="2">
        <f t="shared" si="5"/>
        <v>566.5</v>
      </c>
      <c r="H15" s="19" t="s">
        <v>12</v>
      </c>
      <c r="I15" s="46">
        <v>15</v>
      </c>
      <c r="J15" s="46">
        <v>65</v>
      </c>
      <c r="K15" s="46">
        <v>15</v>
      </c>
      <c r="L15" s="46">
        <v>2</v>
      </c>
      <c r="M15" s="6">
        <f t="shared" si="1"/>
        <v>107.5</v>
      </c>
      <c r="N15" s="2">
        <f t="shared" si="3"/>
        <v>405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388.5</v>
      </c>
      <c r="W15" s="1" t="s">
        <v>82</v>
      </c>
      <c r="X15" s="81">
        <v>1088</v>
      </c>
      <c r="Y15" s="1" t="s">
        <v>62</v>
      </c>
      <c r="Z15" s="81">
        <v>1007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v>17</v>
      </c>
      <c r="C16" s="46">
        <v>100</v>
      </c>
      <c r="D16" s="46">
        <v>9</v>
      </c>
      <c r="E16" s="46">
        <v>2</v>
      </c>
      <c r="F16" s="6">
        <f t="shared" si="0"/>
        <v>131.5</v>
      </c>
      <c r="G16" s="2">
        <f t="shared" si="5"/>
        <v>526.5</v>
      </c>
      <c r="H16" s="19" t="s">
        <v>15</v>
      </c>
      <c r="I16" s="46">
        <v>13</v>
      </c>
      <c r="J16" s="46">
        <v>62</v>
      </c>
      <c r="K16" s="46">
        <v>12</v>
      </c>
      <c r="L16" s="46">
        <v>1</v>
      </c>
      <c r="M16" s="6">
        <f t="shared" si="1"/>
        <v>95</v>
      </c>
      <c r="N16" s="2">
        <f t="shared" si="3"/>
        <v>425.5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189.5</v>
      </c>
      <c r="W16" s="1" t="s">
        <v>80</v>
      </c>
      <c r="X16" s="81">
        <v>1121.5</v>
      </c>
      <c r="Y16" s="1" t="s">
        <v>74</v>
      </c>
      <c r="Z16" s="81">
        <v>1015.5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v>19</v>
      </c>
      <c r="C17" s="46">
        <v>121</v>
      </c>
      <c r="D17" s="46">
        <v>8</v>
      </c>
      <c r="E17" s="46">
        <v>3</v>
      </c>
      <c r="F17" s="6">
        <f t="shared" si="0"/>
        <v>154</v>
      </c>
      <c r="G17" s="2">
        <f t="shared" si="5"/>
        <v>551</v>
      </c>
      <c r="H17" s="19" t="s">
        <v>18</v>
      </c>
      <c r="I17" s="46">
        <v>28</v>
      </c>
      <c r="J17" s="46">
        <v>96</v>
      </c>
      <c r="K17" s="46">
        <v>9</v>
      </c>
      <c r="L17" s="46">
        <v>2</v>
      </c>
      <c r="M17" s="6">
        <f t="shared" si="1"/>
        <v>133</v>
      </c>
      <c r="N17" s="2">
        <f t="shared" si="3"/>
        <v>459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81">
        <v>1162.5</v>
      </c>
      <c r="Y17" s="1" t="s">
        <v>72</v>
      </c>
      <c r="Z17" s="81">
        <v>1028.5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v>25</v>
      </c>
      <c r="C18" s="46">
        <v>105</v>
      </c>
      <c r="D18" s="46">
        <v>6</v>
      </c>
      <c r="E18" s="46">
        <v>5</v>
      </c>
      <c r="F18" s="6">
        <f t="shared" si="0"/>
        <v>142</v>
      </c>
      <c r="G18" s="2">
        <f t="shared" si="5"/>
        <v>573.5</v>
      </c>
      <c r="H18" s="19" t="s">
        <v>20</v>
      </c>
      <c r="I18" s="46">
        <v>23</v>
      </c>
      <c r="J18" s="46">
        <v>109</v>
      </c>
      <c r="K18" s="46">
        <v>7</v>
      </c>
      <c r="L18" s="46">
        <v>3</v>
      </c>
      <c r="M18" s="6">
        <f t="shared" si="1"/>
        <v>142</v>
      </c>
      <c r="N18" s="2">
        <f t="shared" si="3"/>
        <v>477.5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81">
        <v>1171</v>
      </c>
      <c r="Y18" s="1" t="s">
        <v>86</v>
      </c>
      <c r="Z18" s="81">
        <v>1031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v>28</v>
      </c>
      <c r="C19" s="47">
        <v>130</v>
      </c>
      <c r="D19" s="47">
        <v>8</v>
      </c>
      <c r="E19" s="47">
        <v>3</v>
      </c>
      <c r="F19" s="7">
        <f t="shared" si="0"/>
        <v>167.5</v>
      </c>
      <c r="G19" s="3">
        <f t="shared" si="5"/>
        <v>595</v>
      </c>
      <c r="H19" s="20" t="s">
        <v>22</v>
      </c>
      <c r="I19" s="45">
        <v>22</v>
      </c>
      <c r="J19" s="45">
        <v>121</v>
      </c>
      <c r="K19" s="45">
        <v>11</v>
      </c>
      <c r="L19" s="45">
        <v>2</v>
      </c>
      <c r="M19" s="6">
        <f t="shared" si="1"/>
        <v>159</v>
      </c>
      <c r="N19" s="2">
        <f>M16+M17+M18+M19</f>
        <v>529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81">
        <v>1205.5</v>
      </c>
      <c r="Y19" s="1" t="s">
        <v>88</v>
      </c>
      <c r="Z19" s="81">
        <v>1036.5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v>27</v>
      </c>
      <c r="C20" s="45">
        <v>97</v>
      </c>
      <c r="D20" s="45">
        <v>7</v>
      </c>
      <c r="E20" s="45">
        <v>5</v>
      </c>
      <c r="F20" s="8">
        <f t="shared" si="0"/>
        <v>137</v>
      </c>
      <c r="G20" s="35"/>
      <c r="H20" s="19" t="s">
        <v>24</v>
      </c>
      <c r="I20" s="46">
        <v>24</v>
      </c>
      <c r="J20" s="46">
        <v>114</v>
      </c>
      <c r="K20" s="46">
        <v>5</v>
      </c>
      <c r="L20" s="46">
        <v>4</v>
      </c>
      <c r="M20" s="8">
        <f t="shared" si="1"/>
        <v>146</v>
      </c>
      <c r="N20" s="2">
        <f>M17+M18+M19+M20</f>
        <v>580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81">
        <v>1058.5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v>29</v>
      </c>
      <c r="C21" s="46">
        <v>101</v>
      </c>
      <c r="D21" s="46">
        <v>8</v>
      </c>
      <c r="E21" s="46">
        <v>3</v>
      </c>
      <c r="F21" s="6">
        <f t="shared" si="0"/>
        <v>139</v>
      </c>
      <c r="G21" s="36"/>
      <c r="H21" s="20" t="s">
        <v>25</v>
      </c>
      <c r="I21" s="46">
        <v>35</v>
      </c>
      <c r="J21" s="46">
        <v>128</v>
      </c>
      <c r="K21" s="46">
        <v>7</v>
      </c>
      <c r="L21" s="46">
        <v>2</v>
      </c>
      <c r="M21" s="6">
        <f t="shared" si="1"/>
        <v>164.5</v>
      </c>
      <c r="N21" s="2">
        <f>M18+M19+M20+M21</f>
        <v>611.5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81">
        <v>1091.5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v>13</v>
      </c>
      <c r="C22" s="46">
        <v>126</v>
      </c>
      <c r="D22" s="46">
        <v>9</v>
      </c>
      <c r="E22" s="46">
        <v>4</v>
      </c>
      <c r="F22" s="6">
        <f t="shared" si="0"/>
        <v>160.5</v>
      </c>
      <c r="G22" s="2"/>
      <c r="H22" s="21" t="s">
        <v>26</v>
      </c>
      <c r="I22" s="47">
        <v>28</v>
      </c>
      <c r="J22" s="47">
        <v>100</v>
      </c>
      <c r="K22" s="47">
        <v>8</v>
      </c>
      <c r="L22" s="47">
        <v>3</v>
      </c>
      <c r="M22" s="6">
        <f t="shared" si="1"/>
        <v>137.5</v>
      </c>
      <c r="N22" s="3">
        <f>M19+M20+M21+M22</f>
        <v>607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1132</v>
      </c>
      <c r="AA22" s="1"/>
      <c r="AB22" s="81"/>
    </row>
    <row r="23" spans="1:28" ht="13.5" customHeight="1" x14ac:dyDescent="0.2">
      <c r="A23" s="165" t="s">
        <v>47</v>
      </c>
      <c r="B23" s="166"/>
      <c r="C23" s="169" t="s">
        <v>50</v>
      </c>
      <c r="D23" s="170"/>
      <c r="E23" s="170"/>
      <c r="F23" s="171"/>
      <c r="G23" s="84">
        <f>MAX(G13:G19)</f>
        <v>629</v>
      </c>
      <c r="H23" s="178" t="s">
        <v>48</v>
      </c>
      <c r="I23" s="179"/>
      <c r="J23" s="180" t="s">
        <v>50</v>
      </c>
      <c r="K23" s="181"/>
      <c r="L23" s="181"/>
      <c r="M23" s="182"/>
      <c r="N23" s="85">
        <f>MAX(N10:N22)</f>
        <v>611.5</v>
      </c>
      <c r="O23" s="165" t="s">
        <v>49</v>
      </c>
      <c r="P23" s="166"/>
      <c r="Q23" s="169" t="s">
        <v>50</v>
      </c>
      <c r="R23" s="170"/>
      <c r="S23" s="170"/>
      <c r="T23" s="171"/>
      <c r="U23" s="84">
        <f>MAX(U13:U21)</f>
        <v>718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7"/>
      <c r="B24" s="168"/>
      <c r="C24" s="82" t="s">
        <v>71</v>
      </c>
      <c r="D24" s="86"/>
      <c r="E24" s="86"/>
      <c r="F24" s="87" t="s">
        <v>63</v>
      </c>
      <c r="G24" s="88"/>
      <c r="H24" s="167"/>
      <c r="I24" s="168"/>
      <c r="J24" s="82" t="s">
        <v>71</v>
      </c>
      <c r="K24" s="86"/>
      <c r="L24" s="86"/>
      <c r="M24" s="87" t="s">
        <v>69</v>
      </c>
      <c r="N24" s="88"/>
      <c r="O24" s="167"/>
      <c r="P24" s="168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7"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7" t="s">
        <v>61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91" t="s">
        <v>54</v>
      </c>
      <c r="B5" s="191"/>
      <c r="C5" s="191"/>
      <c r="D5" s="26"/>
      <c r="E5" s="189" t="str">
        <f>'G-2'!E4:H4</f>
        <v>DE OBRA</v>
      </c>
      <c r="F5" s="189"/>
      <c r="G5" s="189"/>
      <c r="H5" s="189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3" t="s">
        <v>56</v>
      </c>
      <c r="B6" s="183"/>
      <c r="C6" s="183"/>
      <c r="D6" s="189" t="str">
        <f>'G-2'!D5:H5</f>
        <v>CALLE 74 X CARRERA 42F</v>
      </c>
      <c r="E6" s="189"/>
      <c r="F6" s="189"/>
      <c r="G6" s="189"/>
      <c r="H6" s="189"/>
      <c r="I6" s="183" t="s">
        <v>53</v>
      </c>
      <c r="J6" s="183"/>
      <c r="K6" s="183"/>
      <c r="L6" s="190">
        <f>'G-2'!L5:N5</f>
        <v>1358</v>
      </c>
      <c r="M6" s="190"/>
      <c r="N6" s="190"/>
      <c r="O6" s="12"/>
      <c r="P6" s="183" t="s">
        <v>58</v>
      </c>
      <c r="Q6" s="183"/>
      <c r="R6" s="183"/>
      <c r="S6" s="218">
        <f>'G-2'!S6:U6</f>
        <v>44432</v>
      </c>
      <c r="T6" s="218"/>
      <c r="U6" s="218"/>
    </row>
    <row r="7" spans="1:28" ht="7.5" customHeight="1" x14ac:dyDescent="0.2">
      <c r="A7" s="13"/>
      <c r="B7" s="11"/>
      <c r="C7" s="11"/>
      <c r="D7" s="11"/>
      <c r="E7" s="184"/>
      <c r="F7" s="184"/>
      <c r="G7" s="184"/>
      <c r="H7" s="184"/>
      <c r="I7" s="184"/>
      <c r="J7" s="184"/>
      <c r="K7" s="18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2" t="s">
        <v>36</v>
      </c>
      <c r="B8" s="175" t="s">
        <v>34</v>
      </c>
      <c r="C8" s="176"/>
      <c r="D8" s="176"/>
      <c r="E8" s="177"/>
      <c r="F8" s="172" t="s">
        <v>35</v>
      </c>
      <c r="G8" s="172" t="s">
        <v>37</v>
      </c>
      <c r="H8" s="172" t="s">
        <v>36</v>
      </c>
      <c r="I8" s="175" t="s">
        <v>34</v>
      </c>
      <c r="J8" s="176"/>
      <c r="K8" s="176"/>
      <c r="L8" s="177"/>
      <c r="M8" s="172" t="s">
        <v>35</v>
      </c>
      <c r="N8" s="172" t="s">
        <v>37</v>
      </c>
      <c r="O8" s="172" t="s">
        <v>36</v>
      </c>
      <c r="P8" s="175" t="s">
        <v>34</v>
      </c>
      <c r="Q8" s="176"/>
      <c r="R8" s="176"/>
      <c r="S8" s="177"/>
      <c r="T8" s="172" t="s">
        <v>35</v>
      </c>
      <c r="U8" s="172" t="s">
        <v>37</v>
      </c>
    </row>
    <row r="9" spans="1:28" ht="12" customHeight="1" x14ac:dyDescent="0.2">
      <c r="A9" s="173"/>
      <c r="B9" s="15" t="s">
        <v>52</v>
      </c>
      <c r="C9" s="15" t="s">
        <v>0</v>
      </c>
      <c r="D9" s="15" t="s">
        <v>2</v>
      </c>
      <c r="E9" s="16" t="s">
        <v>3</v>
      </c>
      <c r="F9" s="173"/>
      <c r="G9" s="173"/>
      <c r="H9" s="173"/>
      <c r="I9" s="17" t="s">
        <v>52</v>
      </c>
      <c r="J9" s="17" t="s">
        <v>0</v>
      </c>
      <c r="K9" s="15" t="s">
        <v>2</v>
      </c>
      <c r="L9" s="16" t="s">
        <v>3</v>
      </c>
      <c r="M9" s="173"/>
      <c r="N9" s="173"/>
      <c r="O9" s="173"/>
      <c r="P9" s="17" t="s">
        <v>52</v>
      </c>
      <c r="Q9" s="17" t="s">
        <v>0</v>
      </c>
      <c r="R9" s="15" t="s">
        <v>2</v>
      </c>
      <c r="S9" s="16" t="s">
        <v>3</v>
      </c>
      <c r="T9" s="173"/>
      <c r="U9" s="173"/>
    </row>
    <row r="10" spans="1:28" ht="24" customHeight="1" x14ac:dyDescent="0.2">
      <c r="A10" s="18" t="s">
        <v>11</v>
      </c>
      <c r="B10" s="46">
        <f>'G-2'!B10+'G-3'!B10+'G-4'!B10</f>
        <v>170</v>
      </c>
      <c r="C10" s="46">
        <f>'G-2'!C10+'G-3'!C10+'G-4'!C10</f>
        <v>463</v>
      </c>
      <c r="D10" s="46">
        <f>'G-2'!D10+'G-3'!D10+'G-4'!D10</f>
        <v>46</v>
      </c>
      <c r="E10" s="46">
        <f>'G-2'!E10+'G-3'!E10+'G-4'!E10</f>
        <v>8</v>
      </c>
      <c r="F10" s="6">
        <f t="shared" ref="F10:F22" si="0">B10*0.5+C10*1+D10*2+E10*2.5</f>
        <v>660</v>
      </c>
      <c r="G10" s="2"/>
      <c r="H10" s="19" t="s">
        <v>4</v>
      </c>
      <c r="I10" s="46">
        <f>'G-2'!I10+'G-3'!I10+'G-4'!I10</f>
        <v>20</v>
      </c>
      <c r="J10" s="46">
        <f>'G-2'!J10+'G-3'!J10+'G-4'!J10</f>
        <v>232</v>
      </c>
      <c r="K10" s="46">
        <f>'G-2'!K10+'G-3'!K10+'G-4'!K10</f>
        <v>25</v>
      </c>
      <c r="L10" s="46">
        <f>'G-2'!L10+'G-3'!L10+'G-4'!L10</f>
        <v>11</v>
      </c>
      <c r="M10" s="6">
        <f t="shared" ref="M10:M22" si="1">I10*0.5+J10*1+K10*2+L10*2.5</f>
        <v>319.5</v>
      </c>
      <c r="N10" s="9">
        <f>F20+F21+F22+M10</f>
        <v>1718.5</v>
      </c>
      <c r="O10" s="19" t="s">
        <v>43</v>
      </c>
      <c r="P10" s="46">
        <f>'G-2'!P10+'G-3'!P10+'G-4'!P10</f>
        <v>80</v>
      </c>
      <c r="Q10" s="46">
        <f>'G-2'!Q10+'G-3'!Q10+'G-4'!Q10</f>
        <v>407</v>
      </c>
      <c r="R10" s="46">
        <f>'G-2'!R10+'G-3'!R10+'G-4'!R10</f>
        <v>33</v>
      </c>
      <c r="S10" s="46">
        <f>'G-2'!S10+'G-3'!S10+'G-4'!S10</f>
        <v>8</v>
      </c>
      <c r="T10" s="6">
        <f t="shared" ref="T10:T21" si="2">P10*0.5+Q10*1+R10*2+S10*2.5</f>
        <v>533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'G-2'!B11+'G-3'!B11+'G-4'!B11</f>
        <v>159</v>
      </c>
      <c r="C11" s="46">
        <f>'G-2'!C11+'G-3'!C11+'G-4'!C11</f>
        <v>486</v>
      </c>
      <c r="D11" s="46">
        <f>'G-2'!D11+'G-3'!D11+'G-4'!D11</f>
        <v>46</v>
      </c>
      <c r="E11" s="46">
        <f>'G-2'!E11+'G-3'!E11+'G-4'!E11</f>
        <v>6</v>
      </c>
      <c r="F11" s="6">
        <f t="shared" si="0"/>
        <v>672.5</v>
      </c>
      <c r="G11" s="2"/>
      <c r="H11" s="19" t="s">
        <v>5</v>
      </c>
      <c r="I11" s="46">
        <f>'G-2'!I11+'G-3'!I11+'G-4'!I11</f>
        <v>17</v>
      </c>
      <c r="J11" s="46">
        <f>'G-2'!J11+'G-3'!J11+'G-4'!J11</f>
        <v>169</v>
      </c>
      <c r="K11" s="46">
        <f>'G-2'!K11+'G-3'!K11+'G-4'!K11</f>
        <v>36</v>
      </c>
      <c r="L11" s="46">
        <f>'G-2'!L11+'G-3'!L11+'G-4'!L11</f>
        <v>4</v>
      </c>
      <c r="M11" s="6">
        <f t="shared" si="1"/>
        <v>259.5</v>
      </c>
      <c r="N11" s="9">
        <f>F21+F22+M10+M11</f>
        <v>1513.5</v>
      </c>
      <c r="O11" s="19" t="s">
        <v>44</v>
      </c>
      <c r="P11" s="46">
        <f>'G-2'!P11+'G-3'!P11+'G-4'!P11</f>
        <v>81</v>
      </c>
      <c r="Q11" s="46">
        <f>'G-2'!Q11+'G-3'!Q11+'G-4'!Q11</f>
        <v>421</v>
      </c>
      <c r="R11" s="46">
        <f>'G-2'!R11+'G-3'!R11+'G-4'!R11</f>
        <v>24</v>
      </c>
      <c r="S11" s="46">
        <f>'G-2'!S11+'G-3'!S11+'G-4'!S11</f>
        <v>7</v>
      </c>
      <c r="T11" s="6">
        <f t="shared" si="2"/>
        <v>527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'G-2'!B12+'G-3'!B12+'G-4'!B12</f>
        <v>142</v>
      </c>
      <c r="C12" s="46">
        <f>'G-2'!C12+'G-3'!C12+'G-4'!C12</f>
        <v>460</v>
      </c>
      <c r="D12" s="46">
        <f>'G-2'!D12+'G-3'!D12+'G-4'!D12</f>
        <v>46</v>
      </c>
      <c r="E12" s="46">
        <f>'G-2'!E12+'G-3'!E12+'G-4'!E12</f>
        <v>10</v>
      </c>
      <c r="F12" s="6">
        <f t="shared" si="0"/>
        <v>648</v>
      </c>
      <c r="G12" s="2"/>
      <c r="H12" s="19" t="s">
        <v>6</v>
      </c>
      <c r="I12" s="46">
        <f>'G-2'!I12+'G-3'!I12+'G-4'!I12</f>
        <v>14</v>
      </c>
      <c r="J12" s="46">
        <f>'G-2'!J12+'G-3'!J12+'G-4'!J12</f>
        <v>138</v>
      </c>
      <c r="K12" s="46">
        <f>'G-2'!K12+'G-3'!K12+'G-4'!K12</f>
        <v>25</v>
      </c>
      <c r="L12" s="46">
        <f>'G-2'!L12+'G-3'!L12+'G-4'!L12</f>
        <v>7</v>
      </c>
      <c r="M12" s="6">
        <f t="shared" si="1"/>
        <v>212.5</v>
      </c>
      <c r="N12" s="2">
        <f>F22+M10+M11+M12</f>
        <v>1259</v>
      </c>
      <c r="O12" s="19" t="s">
        <v>32</v>
      </c>
      <c r="P12" s="46">
        <f>'G-2'!P12+'G-3'!P12+'G-4'!P12</f>
        <v>67</v>
      </c>
      <c r="Q12" s="46">
        <f>'G-2'!Q12+'G-3'!Q12+'G-4'!Q12</f>
        <v>420</v>
      </c>
      <c r="R12" s="46">
        <f>'G-2'!R12+'G-3'!R12+'G-4'!R12</f>
        <v>29</v>
      </c>
      <c r="S12" s="46">
        <f>'G-2'!S12+'G-3'!S12+'G-4'!S12</f>
        <v>9</v>
      </c>
      <c r="T12" s="6">
        <f t="shared" si="2"/>
        <v>534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'G-2'!B13+'G-3'!B13+'G-4'!B13</f>
        <v>128</v>
      </c>
      <c r="C13" s="46">
        <f>'G-2'!C13+'G-3'!C13+'G-4'!C13</f>
        <v>390</v>
      </c>
      <c r="D13" s="46">
        <f>'G-2'!D13+'G-3'!D13+'G-4'!D13</f>
        <v>47</v>
      </c>
      <c r="E13" s="46">
        <f>'G-2'!E13+'G-3'!E13+'G-4'!E13</f>
        <v>9</v>
      </c>
      <c r="F13" s="6">
        <f t="shared" si="0"/>
        <v>570.5</v>
      </c>
      <c r="G13" s="2">
        <f t="shared" ref="G13:G19" si="3">F10+F11+F12+F13</f>
        <v>2551</v>
      </c>
      <c r="H13" s="19" t="s">
        <v>7</v>
      </c>
      <c r="I13" s="46">
        <f>'G-2'!I13+'G-3'!I13+'G-4'!I13</f>
        <v>22</v>
      </c>
      <c r="J13" s="46">
        <f>'G-2'!J13+'G-3'!J13+'G-4'!J13</f>
        <v>185</v>
      </c>
      <c r="K13" s="46">
        <f>'G-2'!K13+'G-3'!K13+'G-4'!K13</f>
        <v>30</v>
      </c>
      <c r="L13" s="46">
        <f>'G-2'!L13+'G-3'!L13+'G-4'!L13</f>
        <v>7</v>
      </c>
      <c r="M13" s="6">
        <f t="shared" si="1"/>
        <v>273.5</v>
      </c>
      <c r="N13" s="2">
        <f t="shared" ref="N13:N18" si="4">M10+M11+M12+M13</f>
        <v>1065</v>
      </c>
      <c r="O13" s="19" t="s">
        <v>33</v>
      </c>
      <c r="P13" s="46">
        <f>'G-2'!P13+'G-3'!P13+'G-4'!P13</f>
        <v>54</v>
      </c>
      <c r="Q13" s="46">
        <f>'G-2'!Q13+'G-3'!Q13+'G-4'!Q13</f>
        <v>390</v>
      </c>
      <c r="R13" s="46">
        <f>'G-2'!R13+'G-3'!R13+'G-4'!R13</f>
        <v>25</v>
      </c>
      <c r="S13" s="46">
        <f>'G-2'!S13+'G-3'!S13+'G-4'!S13</f>
        <v>7</v>
      </c>
      <c r="T13" s="6">
        <f t="shared" si="2"/>
        <v>484.5</v>
      </c>
      <c r="U13" s="2">
        <f t="shared" ref="U13:U21" si="5">T10+T11+T12+T13</f>
        <v>2078.5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'G-2'!B14+'G-3'!B14+'G-4'!B14</f>
        <v>112</v>
      </c>
      <c r="C14" s="46">
        <f>'G-2'!C14+'G-3'!C14+'G-4'!C14</f>
        <v>380</v>
      </c>
      <c r="D14" s="46">
        <f>'G-2'!D14+'G-3'!D14+'G-4'!D14</f>
        <v>48</v>
      </c>
      <c r="E14" s="46">
        <f>'G-2'!E14+'G-3'!E14+'G-4'!E14</f>
        <v>8</v>
      </c>
      <c r="F14" s="6">
        <f t="shared" si="0"/>
        <v>552</v>
      </c>
      <c r="G14" s="2">
        <f t="shared" si="3"/>
        <v>2443</v>
      </c>
      <c r="H14" s="19" t="s">
        <v>9</v>
      </c>
      <c r="I14" s="46">
        <f>'G-2'!I14+'G-3'!I14+'G-4'!I14</f>
        <v>27</v>
      </c>
      <c r="J14" s="46">
        <f>'G-2'!J14+'G-3'!J14+'G-4'!J14</f>
        <v>188</v>
      </c>
      <c r="K14" s="46">
        <f>'G-2'!K14+'G-3'!K14+'G-4'!K14</f>
        <v>29</v>
      </c>
      <c r="L14" s="46">
        <f>'G-2'!L14+'G-3'!L14+'G-4'!L14</f>
        <v>8</v>
      </c>
      <c r="M14" s="6">
        <f t="shared" si="1"/>
        <v>279.5</v>
      </c>
      <c r="N14" s="2">
        <f t="shared" si="4"/>
        <v>1025</v>
      </c>
      <c r="O14" s="19" t="s">
        <v>29</v>
      </c>
      <c r="P14" s="46">
        <f>'G-2'!P14+'G-3'!P14+'G-4'!P14</f>
        <v>3</v>
      </c>
      <c r="Q14" s="46">
        <f>'G-2'!Q14+'G-3'!Q14+'G-4'!Q14</f>
        <v>65</v>
      </c>
      <c r="R14" s="46">
        <f>'G-2'!R14+'G-3'!R14+'G-4'!R14</f>
        <v>2</v>
      </c>
      <c r="S14" s="46">
        <f>'G-2'!S14+'G-3'!S14+'G-4'!S14</f>
        <v>3</v>
      </c>
      <c r="T14" s="6">
        <f t="shared" si="2"/>
        <v>78</v>
      </c>
      <c r="U14" s="2">
        <f t="shared" si="5"/>
        <v>1623.5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'G-2'!B15+'G-3'!B15+'G-4'!B15</f>
        <v>105</v>
      </c>
      <c r="C15" s="46">
        <f>'G-2'!C15+'G-3'!C15+'G-4'!C15</f>
        <v>394</v>
      </c>
      <c r="D15" s="46">
        <f>'G-2'!D15+'G-3'!D15+'G-4'!D15</f>
        <v>36</v>
      </c>
      <c r="E15" s="46">
        <f>'G-2'!E15+'G-3'!E15+'G-4'!E15</f>
        <v>10</v>
      </c>
      <c r="F15" s="6">
        <f t="shared" si="0"/>
        <v>543.5</v>
      </c>
      <c r="G15" s="2">
        <f t="shared" si="3"/>
        <v>2314</v>
      </c>
      <c r="H15" s="19" t="s">
        <v>12</v>
      </c>
      <c r="I15" s="46">
        <f>'G-2'!I15+'G-3'!I15+'G-4'!I15</f>
        <v>36</v>
      </c>
      <c r="J15" s="46">
        <f>'G-2'!J15+'G-3'!J15+'G-4'!J15</f>
        <v>169</v>
      </c>
      <c r="K15" s="46">
        <f>'G-2'!K15+'G-3'!K15+'G-4'!K15</f>
        <v>35</v>
      </c>
      <c r="L15" s="46">
        <f>'G-2'!L15+'G-3'!L15+'G-4'!L15</f>
        <v>8</v>
      </c>
      <c r="M15" s="6">
        <f t="shared" si="1"/>
        <v>277</v>
      </c>
      <c r="N15" s="2">
        <f t="shared" si="4"/>
        <v>1042.5</v>
      </c>
      <c r="O15" s="18" t="s">
        <v>30</v>
      </c>
      <c r="P15" s="46">
        <f>'G-2'!P15+'G-3'!P15+'G-4'!P15</f>
        <v>7</v>
      </c>
      <c r="Q15" s="46">
        <f>'G-2'!Q15+'G-3'!Q15+'G-4'!Q15</f>
        <v>49</v>
      </c>
      <c r="R15" s="46">
        <f>'G-2'!R15+'G-3'!R15+'G-4'!R15</f>
        <v>10</v>
      </c>
      <c r="S15" s="46">
        <f>'G-2'!S15+'G-3'!S15+'G-4'!S15</f>
        <v>0</v>
      </c>
      <c r="T15" s="6">
        <f t="shared" si="2"/>
        <v>72.5</v>
      </c>
      <c r="U15" s="2">
        <f t="shared" si="5"/>
        <v>1169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'G-2'!B16+'G-3'!B16+'G-4'!B16</f>
        <v>83</v>
      </c>
      <c r="C16" s="46">
        <f>'G-2'!C16+'G-3'!C16+'G-4'!C16</f>
        <v>368</v>
      </c>
      <c r="D16" s="46">
        <f>'G-2'!D16+'G-3'!D16+'G-4'!D16</f>
        <v>42</v>
      </c>
      <c r="E16" s="46">
        <f>'G-2'!E16+'G-3'!E16+'G-4'!E16</f>
        <v>15</v>
      </c>
      <c r="F16" s="6">
        <f t="shared" si="0"/>
        <v>531</v>
      </c>
      <c r="G16" s="2">
        <f t="shared" si="3"/>
        <v>2197</v>
      </c>
      <c r="H16" s="19" t="s">
        <v>15</v>
      </c>
      <c r="I16" s="46">
        <f>'G-2'!I16+'G-3'!I16+'G-4'!I16</f>
        <v>44</v>
      </c>
      <c r="J16" s="46">
        <f>'G-2'!J16+'G-3'!J16+'G-4'!J16</f>
        <v>190</v>
      </c>
      <c r="K16" s="46">
        <f>'G-2'!K16+'G-3'!K16+'G-4'!K16</f>
        <v>38</v>
      </c>
      <c r="L16" s="46">
        <f>'G-2'!L16+'G-3'!L16+'G-4'!L16</f>
        <v>3</v>
      </c>
      <c r="M16" s="6">
        <f t="shared" si="1"/>
        <v>295.5</v>
      </c>
      <c r="N16" s="2">
        <f t="shared" si="4"/>
        <v>1125.5</v>
      </c>
      <c r="O16" s="19" t="s">
        <v>8</v>
      </c>
      <c r="P16" s="46">
        <f>'G-2'!P16+'G-3'!P16+'G-4'!P16</f>
        <v>9</v>
      </c>
      <c r="Q16" s="46">
        <f>'G-2'!Q16+'G-3'!Q16+'G-4'!Q16</f>
        <v>33</v>
      </c>
      <c r="R16" s="46">
        <f>'G-2'!R16+'G-3'!R16+'G-4'!R16</f>
        <v>11</v>
      </c>
      <c r="S16" s="46">
        <f>'G-2'!S16+'G-3'!S16+'G-4'!S16</f>
        <v>1</v>
      </c>
      <c r="T16" s="6">
        <f t="shared" si="2"/>
        <v>62</v>
      </c>
      <c r="U16" s="2">
        <f t="shared" si="5"/>
        <v>697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'G-2'!B17+'G-3'!B17+'G-4'!B17</f>
        <v>81</v>
      </c>
      <c r="C17" s="46">
        <f>'G-2'!C17+'G-3'!C17+'G-4'!C17</f>
        <v>373</v>
      </c>
      <c r="D17" s="46">
        <f>'G-2'!D17+'G-3'!D17+'G-4'!D17</f>
        <v>48</v>
      </c>
      <c r="E17" s="46">
        <f>'G-2'!E17+'G-3'!E17+'G-4'!E17</f>
        <v>13</v>
      </c>
      <c r="F17" s="6">
        <f t="shared" si="0"/>
        <v>542</v>
      </c>
      <c r="G17" s="2">
        <f t="shared" si="3"/>
        <v>2168.5</v>
      </c>
      <c r="H17" s="19" t="s">
        <v>18</v>
      </c>
      <c r="I17" s="46">
        <f>'G-2'!I17+'G-3'!I17+'G-4'!I17</f>
        <v>98</v>
      </c>
      <c r="J17" s="46">
        <f>'G-2'!J17+'G-3'!J17+'G-4'!J17</f>
        <v>401</v>
      </c>
      <c r="K17" s="46">
        <f>'G-2'!K17+'G-3'!K17+'G-4'!K17</f>
        <v>41</v>
      </c>
      <c r="L17" s="46">
        <f>'G-2'!L17+'G-3'!L17+'G-4'!L17</f>
        <v>9</v>
      </c>
      <c r="M17" s="6">
        <f t="shared" si="1"/>
        <v>554.5</v>
      </c>
      <c r="N17" s="2">
        <f t="shared" si="4"/>
        <v>1406.5</v>
      </c>
      <c r="O17" s="19" t="s">
        <v>10</v>
      </c>
      <c r="P17" s="46">
        <f>'G-2'!P17+'G-3'!P17+'G-4'!P17</f>
        <v>6</v>
      </c>
      <c r="Q17" s="46">
        <f>'G-2'!Q17+'G-3'!Q17+'G-4'!Q17</f>
        <v>49</v>
      </c>
      <c r="R17" s="46">
        <f>'G-2'!R17+'G-3'!R17+'G-4'!R17</f>
        <v>7</v>
      </c>
      <c r="S17" s="46">
        <f>'G-2'!S17+'G-3'!S17+'G-4'!S17</f>
        <v>0</v>
      </c>
      <c r="T17" s="6">
        <f t="shared" si="2"/>
        <v>66</v>
      </c>
      <c r="U17" s="2">
        <f t="shared" si="5"/>
        <v>278.5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'G-2'!B18+'G-3'!B18+'G-4'!B18</f>
        <v>104</v>
      </c>
      <c r="C18" s="46">
        <f>'G-2'!C18+'G-3'!C18+'G-4'!C18</f>
        <v>350</v>
      </c>
      <c r="D18" s="46">
        <f>'G-2'!D18+'G-3'!D18+'G-4'!D18</f>
        <v>36</v>
      </c>
      <c r="E18" s="46">
        <f>'G-2'!E18+'G-3'!E18+'G-4'!E18</f>
        <v>10</v>
      </c>
      <c r="F18" s="6">
        <f t="shared" si="0"/>
        <v>499</v>
      </c>
      <c r="G18" s="2">
        <f t="shared" si="3"/>
        <v>2115.5</v>
      </c>
      <c r="H18" s="19" t="s">
        <v>20</v>
      </c>
      <c r="I18" s="46">
        <f>'G-2'!I18+'G-3'!I18+'G-4'!I18</f>
        <v>86</v>
      </c>
      <c r="J18" s="46">
        <f>'G-2'!J18+'G-3'!J18+'G-4'!J18</f>
        <v>404</v>
      </c>
      <c r="K18" s="46">
        <f>'G-2'!K18+'G-3'!K18+'G-4'!K18</f>
        <v>37</v>
      </c>
      <c r="L18" s="46">
        <f>'G-2'!L18+'G-3'!L18+'G-4'!L18</f>
        <v>7</v>
      </c>
      <c r="M18" s="6">
        <f t="shared" si="1"/>
        <v>538.5</v>
      </c>
      <c r="N18" s="2">
        <f t="shared" si="4"/>
        <v>1665.5</v>
      </c>
      <c r="O18" s="19" t="s">
        <v>13</v>
      </c>
      <c r="P18" s="46">
        <f>'G-2'!P18+'G-3'!P18+'G-4'!P18</f>
        <v>12</v>
      </c>
      <c r="Q18" s="46">
        <f>'G-2'!Q18+'G-3'!Q18+'G-4'!Q18</f>
        <v>53</v>
      </c>
      <c r="R18" s="46">
        <f>'G-2'!R18+'G-3'!R18+'G-4'!R18</f>
        <v>8</v>
      </c>
      <c r="S18" s="46">
        <f>'G-2'!S18+'G-3'!S18+'G-4'!S18</f>
        <v>0</v>
      </c>
      <c r="T18" s="6">
        <f t="shared" si="2"/>
        <v>75</v>
      </c>
      <c r="U18" s="2">
        <f t="shared" si="5"/>
        <v>275.5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'G-2'!B19+'G-3'!B19+'G-4'!B19</f>
        <v>92</v>
      </c>
      <c r="C19" s="47">
        <f>'G-2'!C19+'G-3'!C19+'G-4'!C19</f>
        <v>394</v>
      </c>
      <c r="D19" s="47">
        <f>'G-2'!D19+'G-3'!D19+'G-4'!D19</f>
        <v>36</v>
      </c>
      <c r="E19" s="47">
        <f>'G-2'!E19+'G-3'!E19+'G-4'!E19</f>
        <v>7</v>
      </c>
      <c r="F19" s="7">
        <f t="shared" si="0"/>
        <v>529.5</v>
      </c>
      <c r="G19" s="3">
        <f t="shared" si="3"/>
        <v>2101.5</v>
      </c>
      <c r="H19" s="20" t="s">
        <v>22</v>
      </c>
      <c r="I19" s="46">
        <f>'G-2'!I19+'G-3'!I19+'G-4'!I19</f>
        <v>81</v>
      </c>
      <c r="J19" s="46">
        <f>'G-2'!J19+'G-3'!J19+'G-4'!J19</f>
        <v>400</v>
      </c>
      <c r="K19" s="46">
        <f>'G-2'!K19+'G-3'!K19+'G-4'!K19</f>
        <v>32</v>
      </c>
      <c r="L19" s="46">
        <f>'G-2'!L19+'G-3'!L19+'G-4'!L19</f>
        <v>8</v>
      </c>
      <c r="M19" s="6">
        <f t="shared" si="1"/>
        <v>524.5</v>
      </c>
      <c r="N19" s="2">
        <f>M16+M17+M18+M19</f>
        <v>1913</v>
      </c>
      <c r="O19" s="19" t="s">
        <v>16</v>
      </c>
      <c r="P19" s="46">
        <f>'G-2'!P19+'G-3'!P19+'G-4'!P19</f>
        <v>5</v>
      </c>
      <c r="Q19" s="46">
        <f>'G-2'!Q19+'G-3'!Q19+'G-4'!Q19</f>
        <v>60</v>
      </c>
      <c r="R19" s="46">
        <f>'G-2'!R19+'G-3'!R19+'G-4'!R19</f>
        <v>8</v>
      </c>
      <c r="S19" s="46">
        <f>'G-2'!S19+'G-3'!S19+'G-4'!S19</f>
        <v>0</v>
      </c>
      <c r="T19" s="6">
        <f t="shared" si="2"/>
        <v>78.5</v>
      </c>
      <c r="U19" s="2">
        <f t="shared" si="5"/>
        <v>281.5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'G-2'!B20+'G-3'!B20+'G-4'!B20</f>
        <v>75</v>
      </c>
      <c r="C20" s="45">
        <f>'G-2'!C20+'G-3'!C20+'G-4'!C20</f>
        <v>341</v>
      </c>
      <c r="D20" s="45">
        <f>'G-2'!D20+'G-3'!D20+'G-4'!D20</f>
        <v>28</v>
      </c>
      <c r="E20" s="45">
        <f>'G-2'!E20+'G-3'!E20+'G-4'!E20</f>
        <v>12</v>
      </c>
      <c r="F20" s="8">
        <f t="shared" si="0"/>
        <v>464.5</v>
      </c>
      <c r="G20" s="35"/>
      <c r="H20" s="19" t="s">
        <v>24</v>
      </c>
      <c r="I20" s="46">
        <f>'G-2'!I20+'G-3'!I20+'G-4'!I20</f>
        <v>111</v>
      </c>
      <c r="J20" s="46">
        <f>'G-2'!J20+'G-3'!J20+'G-4'!J20</f>
        <v>413</v>
      </c>
      <c r="K20" s="46">
        <f>'G-2'!K20+'G-3'!K20+'G-4'!K20</f>
        <v>30</v>
      </c>
      <c r="L20" s="46">
        <f>'G-2'!L20+'G-3'!L20+'G-4'!L20</f>
        <v>7</v>
      </c>
      <c r="M20" s="8">
        <f t="shared" si="1"/>
        <v>546</v>
      </c>
      <c r="N20" s="2">
        <f>M17+M18+M19+M20</f>
        <v>2163.5</v>
      </c>
      <c r="O20" s="19" t="s">
        <v>45</v>
      </c>
      <c r="P20" s="46">
        <f>'G-2'!P20+'G-3'!P20+'G-4'!P20</f>
        <v>7</v>
      </c>
      <c r="Q20" s="46">
        <f>'G-2'!Q20+'G-3'!Q20+'G-4'!Q20</f>
        <v>46</v>
      </c>
      <c r="R20" s="46">
        <f>'G-2'!R20+'G-3'!R20+'G-4'!R20</f>
        <v>9</v>
      </c>
      <c r="S20" s="46">
        <f>'G-2'!S20+'G-3'!S20+'G-4'!S20</f>
        <v>0</v>
      </c>
      <c r="T20" s="8">
        <f t="shared" si="2"/>
        <v>67.5</v>
      </c>
      <c r="U20" s="2">
        <f t="shared" si="5"/>
        <v>287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5">
        <f>'G-2'!B21+'G-3'!B21+'G-4'!B21</f>
        <v>83</v>
      </c>
      <c r="C21" s="45">
        <f>'G-2'!C21+'G-3'!C21+'G-4'!C21</f>
        <v>342</v>
      </c>
      <c r="D21" s="45">
        <f>'G-2'!D21+'G-3'!D21+'G-4'!D21</f>
        <v>28</v>
      </c>
      <c r="E21" s="45">
        <f>'G-2'!E21+'G-3'!E21+'G-4'!E21</f>
        <v>11</v>
      </c>
      <c r="F21" s="6">
        <f t="shared" si="0"/>
        <v>467</v>
      </c>
      <c r="G21" s="36"/>
      <c r="H21" s="20" t="s">
        <v>25</v>
      </c>
      <c r="I21" s="46">
        <f>'G-2'!I21+'G-3'!I21+'G-4'!I21</f>
        <v>93</v>
      </c>
      <c r="J21" s="46">
        <f>'G-2'!J21+'G-3'!J21+'G-4'!J21</f>
        <v>403</v>
      </c>
      <c r="K21" s="46">
        <f>'G-2'!K21+'G-3'!K21+'G-4'!K21</f>
        <v>31</v>
      </c>
      <c r="L21" s="46">
        <f>'G-2'!L21+'G-3'!L21+'G-4'!L21</f>
        <v>8</v>
      </c>
      <c r="M21" s="6">
        <f t="shared" si="1"/>
        <v>531.5</v>
      </c>
      <c r="N21" s="2">
        <f>M18+M19+M20+M21</f>
        <v>2140.5</v>
      </c>
      <c r="O21" s="21" t="s">
        <v>46</v>
      </c>
      <c r="P21" s="47">
        <f>'G-2'!P21+'G-3'!P21+'G-4'!P21</f>
        <v>8</v>
      </c>
      <c r="Q21" s="47">
        <f>'G-2'!Q21+'G-3'!Q21+'G-4'!Q21</f>
        <v>39</v>
      </c>
      <c r="R21" s="47">
        <f>'G-2'!R21+'G-3'!R21+'G-4'!R21</f>
        <v>12</v>
      </c>
      <c r="S21" s="47">
        <f>'G-2'!S21+'G-3'!S21+'G-4'!S21</f>
        <v>0</v>
      </c>
      <c r="T21" s="7">
        <f t="shared" si="2"/>
        <v>67</v>
      </c>
      <c r="U21" s="3">
        <f t="shared" si="5"/>
        <v>288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5">
        <f>'G-2'!B22+'G-3'!B22+'G-4'!B22</f>
        <v>31</v>
      </c>
      <c r="C22" s="45">
        <f>'G-2'!C22+'G-3'!C22+'G-4'!C22</f>
        <v>371</v>
      </c>
      <c r="D22" s="45">
        <f>'G-2'!D22+'G-3'!D22+'G-4'!D22</f>
        <v>28</v>
      </c>
      <c r="E22" s="45">
        <f>'G-2'!E22+'G-3'!E22+'G-4'!E22</f>
        <v>10</v>
      </c>
      <c r="F22" s="6">
        <f t="shared" si="0"/>
        <v>467.5</v>
      </c>
      <c r="G22" s="2"/>
      <c r="H22" s="21" t="s">
        <v>26</v>
      </c>
      <c r="I22" s="46">
        <f>'G-2'!I22+'G-3'!I22+'G-4'!I22</f>
        <v>95</v>
      </c>
      <c r="J22" s="46">
        <f>'G-2'!J22+'G-3'!J22+'G-4'!J22</f>
        <v>385</v>
      </c>
      <c r="K22" s="46">
        <f>'G-2'!K22+'G-3'!K22+'G-4'!K22</f>
        <v>32</v>
      </c>
      <c r="L22" s="46">
        <f>'G-2'!L22+'G-3'!L22+'G-4'!L22</f>
        <v>11</v>
      </c>
      <c r="M22" s="6">
        <f t="shared" si="1"/>
        <v>524</v>
      </c>
      <c r="N22" s="3">
        <f>M19+M20+M21+M22</f>
        <v>2126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65" t="s">
        <v>47</v>
      </c>
      <c r="B23" s="166"/>
      <c r="C23" s="169" t="s">
        <v>50</v>
      </c>
      <c r="D23" s="170"/>
      <c r="E23" s="170"/>
      <c r="F23" s="171"/>
      <c r="G23" s="84">
        <f>MAX(G13:G19)</f>
        <v>2551</v>
      </c>
      <c r="H23" s="178" t="s">
        <v>48</v>
      </c>
      <c r="I23" s="179"/>
      <c r="J23" s="180" t="s">
        <v>50</v>
      </c>
      <c r="K23" s="181"/>
      <c r="L23" s="181"/>
      <c r="M23" s="182"/>
      <c r="N23" s="85">
        <f>MAX(N10:N22)</f>
        <v>2163.5</v>
      </c>
      <c r="O23" s="165" t="s">
        <v>49</v>
      </c>
      <c r="P23" s="166"/>
      <c r="Q23" s="169" t="s">
        <v>50</v>
      </c>
      <c r="R23" s="170"/>
      <c r="S23" s="170"/>
      <c r="T23" s="171"/>
      <c r="U23" s="84">
        <f>MAX(U13:U21)</f>
        <v>2078.5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7"/>
      <c r="B24" s="168"/>
      <c r="C24" s="82" t="s">
        <v>71</v>
      </c>
      <c r="D24" s="86"/>
      <c r="E24" s="86"/>
      <c r="F24" s="87" t="s">
        <v>63</v>
      </c>
      <c r="G24" s="88"/>
      <c r="H24" s="167"/>
      <c r="I24" s="168"/>
      <c r="J24" s="82" t="s">
        <v>71</v>
      </c>
      <c r="K24" s="86"/>
      <c r="L24" s="86"/>
      <c r="M24" s="87" t="s">
        <v>90</v>
      </c>
      <c r="N24" s="88"/>
      <c r="O24" s="167"/>
      <c r="P24" s="168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4" t="s">
        <v>51</v>
      </c>
      <c r="B26" s="174"/>
      <c r="C26" s="174"/>
      <c r="D26" s="174"/>
      <c r="E26" s="174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6"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36" t="s">
        <v>110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37" t="s">
        <v>111</v>
      </c>
      <c r="B4" s="237"/>
      <c r="C4" s="238" t="s">
        <v>60</v>
      </c>
      <c r="D4" s="238"/>
      <c r="E4" s="238"/>
      <c r="F4" s="110"/>
      <c r="G4" s="106"/>
      <c r="H4" s="106"/>
      <c r="I4" s="106"/>
      <c r="J4" s="106"/>
    </row>
    <row r="5" spans="1:10" x14ac:dyDescent="0.2">
      <c r="A5" s="183" t="s">
        <v>56</v>
      </c>
      <c r="B5" s="183"/>
      <c r="C5" s="239" t="str">
        <f>'G-2'!D5</f>
        <v>CALLE 74 X CARRERA 42F</v>
      </c>
      <c r="D5" s="239"/>
      <c r="E5" s="239"/>
      <c r="F5" s="111"/>
      <c r="G5" s="112"/>
      <c r="H5" s="103" t="s">
        <v>53</v>
      </c>
      <c r="I5" s="240">
        <f>'G-2'!L5</f>
        <v>1358</v>
      </c>
      <c r="J5" s="240"/>
    </row>
    <row r="6" spans="1:10" x14ac:dyDescent="0.2">
      <c r="A6" s="183" t="s">
        <v>112</v>
      </c>
      <c r="B6" s="183"/>
      <c r="C6" s="225" t="s">
        <v>153</v>
      </c>
      <c r="D6" s="225"/>
      <c r="E6" s="225"/>
      <c r="F6" s="111"/>
      <c r="G6" s="112"/>
      <c r="H6" s="103" t="s">
        <v>58</v>
      </c>
      <c r="I6" s="226">
        <f>'G-2'!S6</f>
        <v>44432</v>
      </c>
      <c r="J6" s="226"/>
    </row>
    <row r="7" spans="1:10" x14ac:dyDescent="0.2">
      <c r="A7" s="113"/>
      <c r="B7" s="113"/>
      <c r="C7" s="227"/>
      <c r="D7" s="227"/>
      <c r="E7" s="227"/>
      <c r="F7" s="227"/>
      <c r="G7" s="110"/>
      <c r="H7" s="114"/>
      <c r="I7" s="115"/>
      <c r="J7" s="106"/>
    </row>
    <row r="8" spans="1:10" x14ac:dyDescent="0.2">
      <c r="A8" s="228" t="s">
        <v>113</v>
      </c>
      <c r="B8" s="230" t="s">
        <v>114</v>
      </c>
      <c r="C8" s="228" t="s">
        <v>115</v>
      </c>
      <c r="D8" s="230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32" t="s">
        <v>121</v>
      </c>
      <c r="J8" s="234" t="s">
        <v>122</v>
      </c>
    </row>
    <row r="9" spans="1:10" x14ac:dyDescent="0.2">
      <c r="A9" s="229"/>
      <c r="B9" s="231"/>
      <c r="C9" s="229"/>
      <c r="D9" s="231"/>
      <c r="E9" s="119" t="s">
        <v>52</v>
      </c>
      <c r="F9" s="120" t="s">
        <v>0</v>
      </c>
      <c r="G9" s="121" t="s">
        <v>2</v>
      </c>
      <c r="H9" s="120" t="s">
        <v>3</v>
      </c>
      <c r="I9" s="233"/>
      <c r="J9" s="235"/>
    </row>
    <row r="10" spans="1:10" x14ac:dyDescent="0.2">
      <c r="A10" s="219" t="s">
        <v>123</v>
      </c>
      <c r="B10" s="222"/>
      <c r="C10" s="122"/>
      <c r="D10" s="123" t="s">
        <v>124</v>
      </c>
      <c r="E10" s="157">
        <v>0</v>
      </c>
      <c r="F10" s="157">
        <v>0</v>
      </c>
      <c r="G10" s="157">
        <v>0</v>
      </c>
      <c r="H10" s="157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20"/>
      <c r="B11" s="223"/>
      <c r="C11" s="122" t="s">
        <v>125</v>
      </c>
      <c r="D11" s="125" t="s">
        <v>126</v>
      </c>
      <c r="E11" s="159">
        <v>0</v>
      </c>
      <c r="F11" s="159">
        <v>0</v>
      </c>
      <c r="G11" s="159">
        <v>0</v>
      </c>
      <c r="H11" s="159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20"/>
      <c r="B12" s="223"/>
      <c r="C12" s="128" t="s">
        <v>135</v>
      </c>
      <c r="D12" s="129" t="s">
        <v>127</v>
      </c>
      <c r="E12" s="158">
        <v>0</v>
      </c>
      <c r="F12" s="158">
        <v>0</v>
      </c>
      <c r="G12" s="158">
        <v>0</v>
      </c>
      <c r="H12" s="158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20"/>
      <c r="B13" s="223"/>
      <c r="C13" s="132"/>
      <c r="D13" s="123" t="s">
        <v>124</v>
      </c>
      <c r="E13" s="157">
        <v>0</v>
      </c>
      <c r="F13" s="157">
        <v>0</v>
      </c>
      <c r="G13" s="157">
        <v>0</v>
      </c>
      <c r="H13" s="157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20"/>
      <c r="B14" s="223"/>
      <c r="C14" s="122" t="s">
        <v>128</v>
      </c>
      <c r="D14" s="125" t="s">
        <v>126</v>
      </c>
      <c r="E14" s="159">
        <v>0</v>
      </c>
      <c r="F14" s="159">
        <v>0</v>
      </c>
      <c r="G14" s="159">
        <v>0</v>
      </c>
      <c r="H14" s="159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20"/>
      <c r="B15" s="223"/>
      <c r="C15" s="128" t="s">
        <v>136</v>
      </c>
      <c r="D15" s="129" t="s">
        <v>127</v>
      </c>
      <c r="E15" s="158">
        <v>0</v>
      </c>
      <c r="F15" s="158">
        <v>0</v>
      </c>
      <c r="G15" s="158">
        <v>0</v>
      </c>
      <c r="H15" s="158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20"/>
      <c r="B16" s="223"/>
      <c r="C16" s="132"/>
      <c r="D16" s="123" t="s">
        <v>124</v>
      </c>
      <c r="E16" s="157">
        <v>0</v>
      </c>
      <c r="F16" s="157">
        <v>0</v>
      </c>
      <c r="G16" s="157">
        <v>0</v>
      </c>
      <c r="H16" s="157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20"/>
      <c r="B17" s="223"/>
      <c r="C17" s="122" t="s">
        <v>129</v>
      </c>
      <c r="D17" s="125" t="s">
        <v>126</v>
      </c>
      <c r="E17" s="159">
        <v>0</v>
      </c>
      <c r="F17" s="159">
        <v>0</v>
      </c>
      <c r="G17" s="159">
        <v>0</v>
      </c>
      <c r="H17" s="159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21"/>
      <c r="B18" s="224"/>
      <c r="C18" s="133" t="s">
        <v>137</v>
      </c>
      <c r="D18" s="129" t="s">
        <v>127</v>
      </c>
      <c r="E18" s="158">
        <v>0</v>
      </c>
      <c r="F18" s="158">
        <v>0</v>
      </c>
      <c r="G18" s="158">
        <v>0</v>
      </c>
      <c r="H18" s="158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19" t="s">
        <v>130</v>
      </c>
      <c r="B19" s="222">
        <v>2</v>
      </c>
      <c r="C19" s="134"/>
      <c r="D19" s="123" t="s">
        <v>124</v>
      </c>
      <c r="E19" s="75">
        <v>32</v>
      </c>
      <c r="F19" s="75">
        <v>71</v>
      </c>
      <c r="G19" s="75">
        <v>24</v>
      </c>
      <c r="H19" s="75">
        <v>1</v>
      </c>
      <c r="I19" s="75">
        <f t="shared" si="0"/>
        <v>137.5</v>
      </c>
      <c r="J19" s="124">
        <f>IF(I19=0,"0,00",I19/SUM(I19:I21)*100)</f>
        <v>6.3938618925831205</v>
      </c>
    </row>
    <row r="20" spans="1:10" x14ac:dyDescent="0.2">
      <c r="A20" s="220"/>
      <c r="B20" s="223"/>
      <c r="C20" s="122" t="s">
        <v>125</v>
      </c>
      <c r="D20" s="125" t="s">
        <v>126</v>
      </c>
      <c r="E20" s="126">
        <v>516</v>
      </c>
      <c r="F20" s="126">
        <v>1441</v>
      </c>
      <c r="G20" s="126">
        <v>117</v>
      </c>
      <c r="H20" s="126">
        <v>32</v>
      </c>
      <c r="I20" s="126">
        <f t="shared" si="0"/>
        <v>2013</v>
      </c>
      <c r="J20" s="127">
        <f>IF(I20=0,"0,00",I20/SUM(I19:I21)*100)</f>
        <v>93.606138107416882</v>
      </c>
    </row>
    <row r="21" spans="1:10" x14ac:dyDescent="0.2">
      <c r="A21" s="220"/>
      <c r="B21" s="223"/>
      <c r="C21" s="128" t="s">
        <v>138</v>
      </c>
      <c r="D21" s="129" t="s">
        <v>127</v>
      </c>
      <c r="E21" s="74">
        <v>0</v>
      </c>
      <c r="F21" s="74">
        <v>0</v>
      </c>
      <c r="G21" s="74">
        <v>0</v>
      </c>
      <c r="H21" s="74">
        <v>0</v>
      </c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20"/>
      <c r="B22" s="223"/>
      <c r="C22" s="132"/>
      <c r="D22" s="123" t="s">
        <v>124</v>
      </c>
      <c r="E22" s="75">
        <v>19</v>
      </c>
      <c r="F22" s="75">
        <v>166</v>
      </c>
      <c r="G22" s="75">
        <v>19</v>
      </c>
      <c r="H22" s="75">
        <v>0</v>
      </c>
      <c r="I22" s="75">
        <f t="shared" si="0"/>
        <v>213.5</v>
      </c>
      <c r="J22" s="124">
        <f>IF(I22=0,"0,00",I22/SUM(I22:I24)*100)</f>
        <v>17.36478243188288</v>
      </c>
    </row>
    <row r="23" spans="1:10" x14ac:dyDescent="0.2">
      <c r="A23" s="220"/>
      <c r="B23" s="223"/>
      <c r="C23" s="122" t="s">
        <v>128</v>
      </c>
      <c r="D23" s="125" t="s">
        <v>126</v>
      </c>
      <c r="E23" s="126">
        <v>130</v>
      </c>
      <c r="F23" s="126">
        <v>699</v>
      </c>
      <c r="G23" s="126">
        <v>91</v>
      </c>
      <c r="H23" s="126">
        <v>28</v>
      </c>
      <c r="I23" s="126">
        <f t="shared" si="0"/>
        <v>1016</v>
      </c>
      <c r="J23" s="127">
        <f>IF(I23=0,"0,00",I23/SUM(I22:I24)*100)</f>
        <v>82.635217568117127</v>
      </c>
    </row>
    <row r="24" spans="1:10" x14ac:dyDescent="0.2">
      <c r="A24" s="220"/>
      <c r="B24" s="223"/>
      <c r="C24" s="128" t="s">
        <v>139</v>
      </c>
      <c r="D24" s="129" t="s">
        <v>127</v>
      </c>
      <c r="E24" s="74">
        <v>0</v>
      </c>
      <c r="F24" s="74">
        <v>0</v>
      </c>
      <c r="G24" s="74">
        <v>0</v>
      </c>
      <c r="H24" s="74">
        <v>0</v>
      </c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20"/>
      <c r="B25" s="223"/>
      <c r="C25" s="132"/>
      <c r="D25" s="123" t="s">
        <v>124</v>
      </c>
      <c r="E25" s="75">
        <v>25</v>
      </c>
      <c r="F25" s="75">
        <v>19</v>
      </c>
      <c r="G25" s="75">
        <v>5</v>
      </c>
      <c r="H25" s="75">
        <v>0</v>
      </c>
      <c r="I25" s="75">
        <f t="shared" si="0"/>
        <v>41.5</v>
      </c>
      <c r="J25" s="124">
        <f>IF(I25=0,"0,00",I25/SUM(I25:I27)*100)</f>
        <v>17.32776617954071</v>
      </c>
    </row>
    <row r="26" spans="1:10" x14ac:dyDescent="0.2">
      <c r="A26" s="220"/>
      <c r="B26" s="223"/>
      <c r="C26" s="122" t="s">
        <v>129</v>
      </c>
      <c r="D26" s="125" t="s">
        <v>126</v>
      </c>
      <c r="E26" s="126">
        <v>68</v>
      </c>
      <c r="F26" s="126">
        <v>102</v>
      </c>
      <c r="G26" s="126">
        <v>21</v>
      </c>
      <c r="H26" s="126">
        <v>8</v>
      </c>
      <c r="I26" s="126">
        <f t="shared" si="0"/>
        <v>198</v>
      </c>
      <c r="J26" s="127">
        <f>IF(I26=0,"0,00",I26/SUM(I25:I27)*100)</f>
        <v>82.672233820459297</v>
      </c>
    </row>
    <row r="27" spans="1:10" x14ac:dyDescent="0.2">
      <c r="A27" s="221"/>
      <c r="B27" s="224"/>
      <c r="C27" s="133" t="s">
        <v>140</v>
      </c>
      <c r="D27" s="129" t="s">
        <v>127</v>
      </c>
      <c r="E27" s="74">
        <v>0</v>
      </c>
      <c r="F27" s="74">
        <v>0</v>
      </c>
      <c r="G27" s="74">
        <v>0</v>
      </c>
      <c r="H27" s="74">
        <v>0</v>
      </c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19" t="s">
        <v>131</v>
      </c>
      <c r="B28" s="222"/>
      <c r="C28" s="134"/>
      <c r="D28" s="123" t="s">
        <v>124</v>
      </c>
      <c r="E28" s="157">
        <v>0</v>
      </c>
      <c r="F28" s="157">
        <v>0</v>
      </c>
      <c r="G28" s="157">
        <v>0</v>
      </c>
      <c r="H28" s="157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20"/>
      <c r="B29" s="223"/>
      <c r="C29" s="122" t="s">
        <v>125</v>
      </c>
      <c r="D29" s="125" t="s">
        <v>126</v>
      </c>
      <c r="E29" s="159">
        <v>0</v>
      </c>
      <c r="F29" s="159">
        <v>0</v>
      </c>
      <c r="G29" s="159">
        <v>0</v>
      </c>
      <c r="H29" s="159">
        <v>0</v>
      </c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20"/>
      <c r="B30" s="223"/>
      <c r="C30" s="128" t="s">
        <v>141</v>
      </c>
      <c r="D30" s="129" t="s">
        <v>127</v>
      </c>
      <c r="E30" s="158">
        <v>0</v>
      </c>
      <c r="F30" s="158">
        <v>0</v>
      </c>
      <c r="G30" s="158">
        <v>0</v>
      </c>
      <c r="H30" s="158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20"/>
      <c r="B31" s="223"/>
      <c r="C31" s="132"/>
      <c r="D31" s="123" t="s">
        <v>124</v>
      </c>
      <c r="E31" s="157">
        <v>0</v>
      </c>
      <c r="F31" s="157">
        <v>0</v>
      </c>
      <c r="G31" s="157">
        <v>0</v>
      </c>
      <c r="H31" s="157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20"/>
      <c r="B32" s="223"/>
      <c r="C32" s="122" t="s">
        <v>128</v>
      </c>
      <c r="D32" s="125" t="s">
        <v>126</v>
      </c>
      <c r="E32" s="159">
        <v>0</v>
      </c>
      <c r="F32" s="159">
        <v>0</v>
      </c>
      <c r="G32" s="159">
        <v>0</v>
      </c>
      <c r="H32" s="159">
        <v>0</v>
      </c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20"/>
      <c r="B33" s="223"/>
      <c r="C33" s="128" t="s">
        <v>142</v>
      </c>
      <c r="D33" s="129" t="s">
        <v>127</v>
      </c>
      <c r="E33" s="158">
        <v>0</v>
      </c>
      <c r="F33" s="158">
        <v>0</v>
      </c>
      <c r="G33" s="158">
        <v>0</v>
      </c>
      <c r="H33" s="158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20"/>
      <c r="B34" s="223"/>
      <c r="C34" s="132"/>
      <c r="D34" s="123" t="s">
        <v>124</v>
      </c>
      <c r="E34" s="157">
        <v>0</v>
      </c>
      <c r="F34" s="157">
        <v>0</v>
      </c>
      <c r="G34" s="157">
        <v>0</v>
      </c>
      <c r="H34" s="157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20"/>
      <c r="B35" s="223"/>
      <c r="C35" s="122" t="s">
        <v>129</v>
      </c>
      <c r="D35" s="125" t="s">
        <v>126</v>
      </c>
      <c r="E35" s="159">
        <v>0</v>
      </c>
      <c r="F35" s="159">
        <v>0</v>
      </c>
      <c r="G35" s="159">
        <v>0</v>
      </c>
      <c r="H35" s="159">
        <v>0</v>
      </c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21"/>
      <c r="B36" s="224"/>
      <c r="C36" s="133" t="s">
        <v>143</v>
      </c>
      <c r="D36" s="129" t="s">
        <v>127</v>
      </c>
      <c r="E36" s="158">
        <v>0</v>
      </c>
      <c r="F36" s="158">
        <v>0</v>
      </c>
      <c r="G36" s="158">
        <v>0</v>
      </c>
      <c r="H36" s="158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19" t="s">
        <v>132</v>
      </c>
      <c r="B37" s="222">
        <v>2</v>
      </c>
      <c r="C37" s="134"/>
      <c r="D37" s="123" t="s">
        <v>124</v>
      </c>
      <c r="E37" s="75">
        <v>0</v>
      </c>
      <c r="F37" s="75">
        <v>0</v>
      </c>
      <c r="G37" s="75">
        <v>0</v>
      </c>
      <c r="H37" s="75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20"/>
      <c r="B38" s="223"/>
      <c r="C38" s="122" t="s">
        <v>125</v>
      </c>
      <c r="D38" s="125" t="s">
        <v>126</v>
      </c>
      <c r="E38" s="126">
        <v>130</v>
      </c>
      <c r="F38" s="126">
        <v>610</v>
      </c>
      <c r="G38" s="126">
        <v>44</v>
      </c>
      <c r="H38" s="126">
        <v>18</v>
      </c>
      <c r="I38" s="126">
        <f t="shared" si="0"/>
        <v>808</v>
      </c>
      <c r="J38" s="127">
        <f>IF(I38=0,"0,00",I38/SUM(I37:I39)*100)</f>
        <v>93.518518518518519</v>
      </c>
    </row>
    <row r="39" spans="1:10" x14ac:dyDescent="0.2">
      <c r="A39" s="220"/>
      <c r="B39" s="223"/>
      <c r="C39" s="128" t="s">
        <v>144</v>
      </c>
      <c r="D39" s="129" t="s">
        <v>127</v>
      </c>
      <c r="E39" s="74">
        <v>5</v>
      </c>
      <c r="F39" s="74">
        <v>51</v>
      </c>
      <c r="G39" s="74">
        <v>0</v>
      </c>
      <c r="H39" s="74">
        <v>1</v>
      </c>
      <c r="I39" s="130">
        <f t="shared" si="0"/>
        <v>56</v>
      </c>
      <c r="J39" s="131">
        <f>IF(I39=0,"0,00",I39/SUM(I37:I39)*100)</f>
        <v>6.481481481481481</v>
      </c>
    </row>
    <row r="40" spans="1:10" x14ac:dyDescent="0.2">
      <c r="A40" s="220"/>
      <c r="B40" s="223"/>
      <c r="C40" s="132"/>
      <c r="D40" s="123" t="s">
        <v>124</v>
      </c>
      <c r="E40" s="75">
        <v>0</v>
      </c>
      <c r="F40" s="75">
        <v>0</v>
      </c>
      <c r="G40" s="75">
        <v>0</v>
      </c>
      <c r="H40" s="75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20"/>
      <c r="B41" s="223"/>
      <c r="C41" s="122" t="s">
        <v>128</v>
      </c>
      <c r="D41" s="125" t="s">
        <v>126</v>
      </c>
      <c r="E41" s="126">
        <v>151</v>
      </c>
      <c r="F41" s="126">
        <v>624</v>
      </c>
      <c r="G41" s="126">
        <v>47</v>
      </c>
      <c r="H41" s="126">
        <v>16</v>
      </c>
      <c r="I41" s="126">
        <f t="shared" si="0"/>
        <v>833.5</v>
      </c>
      <c r="J41" s="127">
        <f>IF(I41=0,"0,00",I41/SUM(I40:I42)*100)</f>
        <v>94.501133786848072</v>
      </c>
    </row>
    <row r="42" spans="1:10" x14ac:dyDescent="0.2">
      <c r="A42" s="220"/>
      <c r="B42" s="223"/>
      <c r="C42" s="128" t="s">
        <v>145</v>
      </c>
      <c r="D42" s="129" t="s">
        <v>127</v>
      </c>
      <c r="E42" s="74">
        <v>9</v>
      </c>
      <c r="F42" s="74">
        <v>44</v>
      </c>
      <c r="G42" s="74">
        <v>0</v>
      </c>
      <c r="H42" s="74">
        <v>0</v>
      </c>
      <c r="I42" s="130">
        <f t="shared" si="0"/>
        <v>48.5</v>
      </c>
      <c r="J42" s="131">
        <f>IF(I42=0,"0,00",I42/SUM(I40:I42)*100)</f>
        <v>5.4988662131519277</v>
      </c>
    </row>
    <row r="43" spans="1:10" x14ac:dyDescent="0.2">
      <c r="A43" s="220"/>
      <c r="B43" s="223"/>
      <c r="C43" s="132"/>
      <c r="D43" s="123" t="s">
        <v>124</v>
      </c>
      <c r="E43" s="75">
        <v>0</v>
      </c>
      <c r="F43" s="75">
        <v>0</v>
      </c>
      <c r="G43" s="75">
        <v>0</v>
      </c>
      <c r="H43" s="75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20"/>
      <c r="B44" s="223"/>
      <c r="C44" s="122" t="s">
        <v>129</v>
      </c>
      <c r="D44" s="125" t="s">
        <v>126</v>
      </c>
      <c r="E44" s="126">
        <v>34</v>
      </c>
      <c r="F44" s="126">
        <v>313</v>
      </c>
      <c r="G44" s="126">
        <v>16</v>
      </c>
      <c r="H44" s="126">
        <v>5</v>
      </c>
      <c r="I44" s="126">
        <f t="shared" si="0"/>
        <v>374.5</v>
      </c>
      <c r="J44" s="127">
        <f>IF(I44=0,"0,00",I44/SUM(I43:I45)*100)</f>
        <v>96.396396396396398</v>
      </c>
    </row>
    <row r="45" spans="1:10" x14ac:dyDescent="0.2">
      <c r="A45" s="221"/>
      <c r="B45" s="224"/>
      <c r="C45" s="133" t="s">
        <v>146</v>
      </c>
      <c r="D45" s="129" t="s">
        <v>127</v>
      </c>
      <c r="E45" s="74">
        <v>6</v>
      </c>
      <c r="F45" s="74">
        <v>11</v>
      </c>
      <c r="G45" s="74">
        <v>0</v>
      </c>
      <c r="H45" s="74">
        <v>0</v>
      </c>
      <c r="I45" s="135">
        <f t="shared" si="0"/>
        <v>14</v>
      </c>
      <c r="J45" s="131">
        <f>IF(I45=0,"0,00",I45/SUM(I43:I45)*100)</f>
        <v>3.6036036036036037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2"/>
  <sheetViews>
    <sheetView zoomScale="91" zoomScaleNormal="91" workbookViewId="0">
      <selection activeCell="AD9" sqref="AD9"/>
    </sheetView>
  </sheetViews>
  <sheetFormatPr baseColWidth="10" defaultRowHeight="12.75" x14ac:dyDescent="0.2"/>
  <cols>
    <col min="2" max="11" width="5.5703125" customWidth="1"/>
    <col min="12" max="12" width="3.140625" customWidth="1"/>
    <col min="13" max="15" width="4.7109375" customWidth="1"/>
    <col min="16" max="16" width="5.28515625" customWidth="1"/>
    <col min="17" max="20" width="4.7109375" customWidth="1"/>
    <col min="21" max="21" width="6.85546875" customWidth="1"/>
    <col min="22" max="28" width="4.7109375" customWidth="1"/>
    <col min="29" max="29" width="3.7109375" customWidth="1"/>
    <col min="30" max="31" width="4.7109375" customWidth="1"/>
    <col min="32" max="32" width="5.28515625" customWidth="1"/>
    <col min="33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8" t="s">
        <v>93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8" t="s">
        <v>94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8" t="s">
        <v>95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4" t="s">
        <v>96</v>
      </c>
      <c r="B8" s="244"/>
      <c r="C8" s="243" t="s">
        <v>97</v>
      </c>
      <c r="D8" s="243"/>
      <c r="E8" s="243"/>
      <c r="F8" s="243"/>
      <c r="G8" s="243"/>
      <c r="H8" s="243"/>
      <c r="I8" s="92"/>
      <c r="J8" s="92"/>
      <c r="K8" s="92"/>
      <c r="L8" s="244" t="s">
        <v>98</v>
      </c>
      <c r="M8" s="244"/>
      <c r="N8" s="244"/>
      <c r="O8" s="243" t="str">
        <f>'G-2'!D5</f>
        <v>CALLE 74 X CARRERA 42F</v>
      </c>
      <c r="P8" s="243"/>
      <c r="Q8" s="243"/>
      <c r="R8" s="243"/>
      <c r="S8" s="243"/>
      <c r="T8" s="92"/>
      <c r="U8" s="92"/>
      <c r="V8" s="244" t="s">
        <v>99</v>
      </c>
      <c r="W8" s="244"/>
      <c r="X8" s="244"/>
      <c r="Y8" s="243">
        <v>1358</v>
      </c>
      <c r="Z8" s="243"/>
      <c r="AA8" s="243"/>
      <c r="AB8" s="92"/>
      <c r="AC8" s="92"/>
      <c r="AD8" s="92"/>
      <c r="AE8" s="92"/>
      <c r="AF8" s="92"/>
      <c r="AG8" s="92"/>
      <c r="AH8" s="244" t="s">
        <v>100</v>
      </c>
      <c r="AI8" s="244"/>
      <c r="AJ8" s="245">
        <f>'G-2'!S6</f>
        <v>44432</v>
      </c>
      <c r="AK8" s="245"/>
      <c r="AL8" s="245"/>
      <c r="AM8" s="245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7" t="s">
        <v>47</v>
      </c>
      <c r="E10" s="247"/>
      <c r="F10" s="247"/>
      <c r="G10" s="247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7" t="s">
        <v>134</v>
      </c>
      <c r="T10" s="247"/>
      <c r="U10" s="247"/>
      <c r="V10" s="247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7" t="s">
        <v>49</v>
      </c>
      <c r="AI10" s="247"/>
      <c r="AJ10" s="247"/>
      <c r="AK10" s="247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6" t="s">
        <v>102</v>
      </c>
      <c r="U12" s="246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50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9"/>
      <c r="C14" s="149"/>
      <c r="D14" s="149"/>
      <c r="E14" s="149">
        <f>B13+C13+D13+E13</f>
        <v>0</v>
      </c>
      <c r="F14" s="149">
        <f t="shared" ref="F14:K14" si="3">C13+D13+E13+F13</f>
        <v>0</v>
      </c>
      <c r="G14" s="149">
        <f t="shared" si="3"/>
        <v>0</v>
      </c>
      <c r="H14" s="149">
        <f t="shared" si="3"/>
        <v>0</v>
      </c>
      <c r="I14" s="149">
        <f t="shared" si="3"/>
        <v>0</v>
      </c>
      <c r="J14" s="149">
        <f t="shared" si="3"/>
        <v>0</v>
      </c>
      <c r="K14" s="149">
        <f t="shared" si="3"/>
        <v>0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1"/>
      <c r="C15" s="152" t="s">
        <v>106</v>
      </c>
      <c r="D15" s="153">
        <f>DIRECCIONALIDAD!J10/100</f>
        <v>0</v>
      </c>
      <c r="E15" s="152"/>
      <c r="F15" s="152" t="s">
        <v>107</v>
      </c>
      <c r="G15" s="153">
        <f>DIRECCIONALIDAD!J11/100</f>
        <v>0</v>
      </c>
      <c r="H15" s="152"/>
      <c r="I15" s="152" t="s">
        <v>108</v>
      </c>
      <c r="J15" s="153">
        <f>DIRECCIONALIDAD!J12/100</f>
        <v>0</v>
      </c>
      <c r="K15" s="154"/>
      <c r="L15" s="148"/>
      <c r="M15" s="151"/>
      <c r="N15" s="152"/>
      <c r="O15" s="152" t="s">
        <v>106</v>
      </c>
      <c r="P15" s="153">
        <f>DIRECCIONALIDAD!J13/100</f>
        <v>0</v>
      </c>
      <c r="Q15" s="152"/>
      <c r="R15" s="152"/>
      <c r="S15" s="152"/>
      <c r="T15" s="152" t="s">
        <v>107</v>
      </c>
      <c r="U15" s="153">
        <f>DIRECCIONALIDAD!J14/100</f>
        <v>0</v>
      </c>
      <c r="V15" s="152"/>
      <c r="W15" s="152"/>
      <c r="X15" s="152"/>
      <c r="Y15" s="152" t="s">
        <v>108</v>
      </c>
      <c r="Z15" s="153">
        <f>DIRECCIONALIDAD!J15/100</f>
        <v>0</v>
      </c>
      <c r="AA15" s="152"/>
      <c r="AB15" s="154"/>
      <c r="AC15" s="148"/>
      <c r="AD15" s="151"/>
      <c r="AE15" s="152" t="s">
        <v>106</v>
      </c>
      <c r="AF15" s="153">
        <f>DIRECCIONALIDAD!J16/100</f>
        <v>0</v>
      </c>
      <c r="AG15" s="152"/>
      <c r="AH15" s="152"/>
      <c r="AI15" s="152"/>
      <c r="AJ15" s="152" t="s">
        <v>107</v>
      </c>
      <c r="AK15" s="153">
        <f>DIRECCIONALIDAD!J17/100</f>
        <v>0</v>
      </c>
      <c r="AL15" s="152"/>
      <c r="AM15" s="152"/>
      <c r="AN15" s="152" t="s">
        <v>108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41" t="s">
        <v>102</v>
      </c>
      <c r="U16" s="241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103</v>
      </c>
      <c r="B17" s="149">
        <f>'G-2'!F10</f>
        <v>395.5</v>
      </c>
      <c r="C17" s="149">
        <f>'G-2'!F11</f>
        <v>400.5</v>
      </c>
      <c r="D17" s="149">
        <f>'G-2'!F12</f>
        <v>376</v>
      </c>
      <c r="E17" s="149">
        <f>'G-2'!F13</f>
        <v>353</v>
      </c>
      <c r="F17" s="149">
        <f>'G-2'!F14</f>
        <v>331.5</v>
      </c>
      <c r="G17" s="149">
        <f>'G-2'!F15</f>
        <v>309</v>
      </c>
      <c r="H17" s="149">
        <f>'G-2'!F16</f>
        <v>304</v>
      </c>
      <c r="I17" s="149">
        <f>'G-2'!F17</f>
        <v>299.5</v>
      </c>
      <c r="J17" s="149">
        <f>'G-2'!F18</f>
        <v>281</v>
      </c>
      <c r="K17" s="149">
        <f>'G-2'!F19</f>
        <v>279.5</v>
      </c>
      <c r="L17" s="150"/>
      <c r="M17" s="149">
        <f>'G-2'!F20</f>
        <v>260.5</v>
      </c>
      <c r="N17" s="149">
        <f>'G-2'!F21</f>
        <v>247.5</v>
      </c>
      <c r="O17" s="149">
        <f>'G-2'!F22</f>
        <v>232.5</v>
      </c>
      <c r="P17" s="149">
        <f>'G-2'!M10</f>
        <v>122.5</v>
      </c>
      <c r="Q17" s="149">
        <f>'G-2'!M11</f>
        <v>131</v>
      </c>
      <c r="R17" s="149">
        <f>'G-2'!M12</f>
        <v>81.5</v>
      </c>
      <c r="S17" s="149">
        <f>'G-2'!M13</f>
        <v>95</v>
      </c>
      <c r="T17" s="149">
        <f>'G-2'!M14</f>
        <v>89</v>
      </c>
      <c r="U17" s="149">
        <f>'G-2'!M15</f>
        <v>104</v>
      </c>
      <c r="V17" s="149">
        <f>'G-2'!M16</f>
        <v>119.5</v>
      </c>
      <c r="W17" s="149">
        <f>'G-2'!M17</f>
        <v>318.5</v>
      </c>
      <c r="X17" s="149">
        <f>'G-2'!M18</f>
        <v>311</v>
      </c>
      <c r="Y17" s="149">
        <f>'G-2'!M19</f>
        <v>280</v>
      </c>
      <c r="Z17" s="149">
        <f>'G-2'!M20</f>
        <v>315.5</v>
      </c>
      <c r="AA17" s="149">
        <f>'G-2'!M21</f>
        <v>295</v>
      </c>
      <c r="AB17" s="149">
        <f>'G-2'!M22</f>
        <v>302</v>
      </c>
      <c r="AC17" s="150"/>
      <c r="AD17" s="149">
        <f>'G-2'!T10</f>
        <v>279.5</v>
      </c>
      <c r="AE17" s="149">
        <f>'G-2'!T11</f>
        <v>260</v>
      </c>
      <c r="AF17" s="149">
        <f>'G-2'!T12</f>
        <v>258.5</v>
      </c>
      <c r="AG17" s="149">
        <f>'G-2'!T13</f>
        <v>234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1525</v>
      </c>
      <c r="AV17" s="101">
        <f t="shared" si="6"/>
        <v>1461</v>
      </c>
      <c r="AW17" s="101">
        <f t="shared" si="6"/>
        <v>1369.5</v>
      </c>
      <c r="AX17" s="101">
        <f t="shared" si="6"/>
        <v>1297.5</v>
      </c>
      <c r="AY17" s="101">
        <f t="shared" si="6"/>
        <v>1244</v>
      </c>
      <c r="AZ17" s="101">
        <f t="shared" si="6"/>
        <v>1193.5</v>
      </c>
      <c r="BA17" s="101">
        <f t="shared" si="6"/>
        <v>1164</v>
      </c>
      <c r="BB17" s="101"/>
      <c r="BC17" s="101"/>
      <c r="BD17" s="101"/>
      <c r="BE17" s="101">
        <f t="shared" ref="BE17:BQ17" si="7">P18</f>
        <v>863</v>
      </c>
      <c r="BF17" s="101">
        <f t="shared" si="7"/>
        <v>733.5</v>
      </c>
      <c r="BG17" s="101">
        <f t="shared" si="7"/>
        <v>567.5</v>
      </c>
      <c r="BH17" s="101">
        <f t="shared" si="7"/>
        <v>430</v>
      </c>
      <c r="BI17" s="101">
        <f t="shared" si="7"/>
        <v>396.5</v>
      </c>
      <c r="BJ17" s="101">
        <f t="shared" si="7"/>
        <v>369.5</v>
      </c>
      <c r="BK17" s="101">
        <f t="shared" si="7"/>
        <v>407.5</v>
      </c>
      <c r="BL17" s="101">
        <f t="shared" si="7"/>
        <v>631</v>
      </c>
      <c r="BM17" s="101">
        <f t="shared" si="7"/>
        <v>853</v>
      </c>
      <c r="BN17" s="101">
        <f t="shared" si="7"/>
        <v>1029</v>
      </c>
      <c r="BO17" s="101">
        <f t="shared" si="7"/>
        <v>1225</v>
      </c>
      <c r="BP17" s="101">
        <f t="shared" si="7"/>
        <v>1201.5</v>
      </c>
      <c r="BQ17" s="101">
        <f t="shared" si="7"/>
        <v>1192.5</v>
      </c>
      <c r="BR17" s="101"/>
      <c r="BS17" s="101"/>
      <c r="BT17" s="101"/>
      <c r="BU17" s="101">
        <f t="shared" ref="BU17:CC17" si="8">AG18</f>
        <v>1032</v>
      </c>
      <c r="BV17" s="101">
        <f t="shared" si="8"/>
        <v>752.5</v>
      </c>
      <c r="BW17" s="101">
        <f t="shared" si="8"/>
        <v>492.5</v>
      </c>
      <c r="BX17" s="101">
        <f t="shared" si="8"/>
        <v>234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104</v>
      </c>
      <c r="B18" s="149"/>
      <c r="C18" s="149"/>
      <c r="D18" s="149"/>
      <c r="E18" s="149">
        <f>B17+C17+D17+E17</f>
        <v>1525</v>
      </c>
      <c r="F18" s="149">
        <f t="shared" ref="F18:K18" si="9">C17+D17+E17+F17</f>
        <v>1461</v>
      </c>
      <c r="G18" s="149">
        <f t="shared" si="9"/>
        <v>1369.5</v>
      </c>
      <c r="H18" s="149">
        <f t="shared" si="9"/>
        <v>1297.5</v>
      </c>
      <c r="I18" s="149">
        <f t="shared" si="9"/>
        <v>1244</v>
      </c>
      <c r="J18" s="149">
        <f t="shared" si="9"/>
        <v>1193.5</v>
      </c>
      <c r="K18" s="149">
        <f t="shared" si="9"/>
        <v>1164</v>
      </c>
      <c r="L18" s="150"/>
      <c r="M18" s="149"/>
      <c r="N18" s="149"/>
      <c r="O18" s="149"/>
      <c r="P18" s="149">
        <f>M17+N17+O17+P17</f>
        <v>863</v>
      </c>
      <c r="Q18" s="149">
        <f t="shared" ref="Q18:AB18" si="10">N17+O17+P17+Q17</f>
        <v>733.5</v>
      </c>
      <c r="R18" s="149">
        <f t="shared" si="10"/>
        <v>567.5</v>
      </c>
      <c r="S18" s="149">
        <f t="shared" si="10"/>
        <v>430</v>
      </c>
      <c r="T18" s="149">
        <f t="shared" si="10"/>
        <v>396.5</v>
      </c>
      <c r="U18" s="149">
        <f t="shared" si="10"/>
        <v>369.5</v>
      </c>
      <c r="V18" s="149">
        <f t="shared" si="10"/>
        <v>407.5</v>
      </c>
      <c r="W18" s="149">
        <f t="shared" si="10"/>
        <v>631</v>
      </c>
      <c r="X18" s="149">
        <f t="shared" si="10"/>
        <v>853</v>
      </c>
      <c r="Y18" s="149">
        <f t="shared" si="10"/>
        <v>1029</v>
      </c>
      <c r="Z18" s="149">
        <f t="shared" si="10"/>
        <v>1225</v>
      </c>
      <c r="AA18" s="149">
        <f t="shared" si="10"/>
        <v>1201.5</v>
      </c>
      <c r="AB18" s="149">
        <f t="shared" si="10"/>
        <v>1192.5</v>
      </c>
      <c r="AC18" s="150"/>
      <c r="AD18" s="149"/>
      <c r="AE18" s="149"/>
      <c r="AF18" s="149"/>
      <c r="AG18" s="149">
        <f>AD17+AE17+AF17+AG17</f>
        <v>1032</v>
      </c>
      <c r="AH18" s="149">
        <f t="shared" ref="AH18:AO18" si="11">AE17+AF17+AG17+AH17</f>
        <v>752.5</v>
      </c>
      <c r="AI18" s="149">
        <f t="shared" si="11"/>
        <v>492.5</v>
      </c>
      <c r="AJ18" s="149">
        <f t="shared" si="11"/>
        <v>234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E28</f>
        <v>629</v>
      </c>
      <c r="AV18" s="101">
        <f t="shared" si="12"/>
        <v>585</v>
      </c>
      <c r="AW18" s="101">
        <f t="shared" si="12"/>
        <v>566.5</v>
      </c>
      <c r="AX18" s="101">
        <f t="shared" si="12"/>
        <v>526.5</v>
      </c>
      <c r="AY18" s="101">
        <f t="shared" si="12"/>
        <v>551</v>
      </c>
      <c r="AZ18" s="101">
        <f t="shared" si="12"/>
        <v>573.5</v>
      </c>
      <c r="BA18" s="101">
        <f t="shared" si="12"/>
        <v>595</v>
      </c>
      <c r="BB18" s="101"/>
      <c r="BC18" s="101"/>
      <c r="BD18" s="101"/>
      <c r="BE18" s="101">
        <f t="shared" ref="BE18:BQ18" si="13">P28</f>
        <v>554</v>
      </c>
      <c r="BF18" s="101">
        <f t="shared" si="13"/>
        <v>477</v>
      </c>
      <c r="BG18" s="101">
        <f t="shared" si="13"/>
        <v>412.5</v>
      </c>
      <c r="BH18" s="101">
        <f t="shared" si="13"/>
        <v>351.5</v>
      </c>
      <c r="BI18" s="101">
        <f t="shared" si="13"/>
        <v>357.5</v>
      </c>
      <c r="BJ18" s="101">
        <f t="shared" si="13"/>
        <v>405</v>
      </c>
      <c r="BK18" s="101">
        <f t="shared" si="13"/>
        <v>425.5</v>
      </c>
      <c r="BL18" s="101">
        <f t="shared" si="13"/>
        <v>459</v>
      </c>
      <c r="BM18" s="101">
        <f t="shared" si="13"/>
        <v>477.5</v>
      </c>
      <c r="BN18" s="101">
        <f t="shared" si="13"/>
        <v>529</v>
      </c>
      <c r="BO18" s="101">
        <f t="shared" si="13"/>
        <v>580</v>
      </c>
      <c r="BP18" s="101">
        <f t="shared" si="13"/>
        <v>611.5</v>
      </c>
      <c r="BQ18" s="101">
        <f t="shared" si="13"/>
        <v>607</v>
      </c>
      <c r="BR18" s="101"/>
      <c r="BS18" s="101"/>
      <c r="BT18" s="101"/>
      <c r="BU18" s="101">
        <f t="shared" ref="BU18:CC18" si="14">AG28</f>
        <v>718</v>
      </c>
      <c r="BV18" s="101">
        <f t="shared" si="14"/>
        <v>559.5</v>
      </c>
      <c r="BW18" s="101">
        <f t="shared" si="14"/>
        <v>388.5</v>
      </c>
      <c r="BX18" s="101">
        <f t="shared" si="14"/>
        <v>189.5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105</v>
      </c>
      <c r="B19" s="151"/>
      <c r="C19" s="152" t="s">
        <v>106</v>
      </c>
      <c r="D19" s="153">
        <f>DIRECCIONALIDAD!J19/100</f>
        <v>6.3938618925831206E-2</v>
      </c>
      <c r="E19" s="152"/>
      <c r="F19" s="152" t="s">
        <v>107</v>
      </c>
      <c r="G19" s="153">
        <f>DIRECCIONALIDAD!J20/100</f>
        <v>0.93606138107416881</v>
      </c>
      <c r="H19" s="152"/>
      <c r="I19" s="152" t="s">
        <v>108</v>
      </c>
      <c r="J19" s="153">
        <f>DIRECCIONALIDAD!J21/100</f>
        <v>0</v>
      </c>
      <c r="K19" s="154"/>
      <c r="L19" s="148"/>
      <c r="M19" s="151"/>
      <c r="N19" s="152"/>
      <c r="O19" s="152" t="s">
        <v>106</v>
      </c>
      <c r="P19" s="153">
        <f>DIRECCIONALIDAD!J22/100</f>
        <v>0.1736478243188288</v>
      </c>
      <c r="Q19" s="152"/>
      <c r="R19" s="152"/>
      <c r="S19" s="152"/>
      <c r="T19" s="152" t="s">
        <v>107</v>
      </c>
      <c r="U19" s="153">
        <f>DIRECCIONALIDAD!J23/100</f>
        <v>0.82635217568117125</v>
      </c>
      <c r="V19" s="152"/>
      <c r="W19" s="152"/>
      <c r="X19" s="152"/>
      <c r="Y19" s="152" t="s">
        <v>108</v>
      </c>
      <c r="Z19" s="153">
        <f>DIRECCIONALIDAD!J24/100</f>
        <v>0</v>
      </c>
      <c r="AA19" s="152"/>
      <c r="AB19" s="154"/>
      <c r="AC19" s="148"/>
      <c r="AD19" s="151"/>
      <c r="AE19" s="152" t="s">
        <v>106</v>
      </c>
      <c r="AF19" s="153">
        <f>DIRECCIONALIDAD!J25/100</f>
        <v>0.1732776617954071</v>
      </c>
      <c r="AG19" s="152"/>
      <c r="AH19" s="152"/>
      <c r="AI19" s="152"/>
      <c r="AJ19" s="152" t="s">
        <v>107</v>
      </c>
      <c r="AK19" s="153">
        <f>DIRECCIONALIDAD!J26/100</f>
        <v>0.82672233820459295</v>
      </c>
      <c r="AL19" s="152"/>
      <c r="AM19" s="152"/>
      <c r="AN19" s="152" t="s">
        <v>108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E23</f>
        <v>397</v>
      </c>
      <c r="AV19" s="92">
        <f t="shared" si="15"/>
        <v>397</v>
      </c>
      <c r="AW19" s="92">
        <f t="shared" si="15"/>
        <v>378</v>
      </c>
      <c r="AX19" s="92">
        <f t="shared" si="15"/>
        <v>373</v>
      </c>
      <c r="AY19" s="92">
        <f t="shared" si="15"/>
        <v>373.5</v>
      </c>
      <c r="AZ19" s="92">
        <f t="shared" si="15"/>
        <v>348.5</v>
      </c>
      <c r="BA19" s="92">
        <f t="shared" si="15"/>
        <v>342.5</v>
      </c>
      <c r="BB19" s="92"/>
      <c r="BC19" s="92"/>
      <c r="BD19" s="92"/>
      <c r="BE19" s="92">
        <f t="shared" ref="BE19:BQ19" si="16">P23</f>
        <v>301.5</v>
      </c>
      <c r="BF19" s="92">
        <f t="shared" si="16"/>
        <v>303</v>
      </c>
      <c r="BG19" s="92">
        <f t="shared" si="16"/>
        <v>279</v>
      </c>
      <c r="BH19" s="92">
        <f t="shared" si="16"/>
        <v>283.5</v>
      </c>
      <c r="BI19" s="92">
        <f t="shared" si="16"/>
        <v>271</v>
      </c>
      <c r="BJ19" s="92">
        <f t="shared" si="16"/>
        <v>268</v>
      </c>
      <c r="BK19" s="92">
        <f t="shared" si="16"/>
        <v>292.5</v>
      </c>
      <c r="BL19" s="92">
        <f t="shared" si="16"/>
        <v>316.5</v>
      </c>
      <c r="BM19" s="92">
        <f t="shared" si="16"/>
        <v>335</v>
      </c>
      <c r="BN19" s="92">
        <f t="shared" si="16"/>
        <v>355</v>
      </c>
      <c r="BO19" s="92">
        <f t="shared" si="16"/>
        <v>358.5</v>
      </c>
      <c r="BP19" s="92">
        <f t="shared" si="16"/>
        <v>327.5</v>
      </c>
      <c r="BQ19" s="92">
        <f t="shared" si="16"/>
        <v>326.5</v>
      </c>
      <c r="BR19" s="92"/>
      <c r="BS19" s="92"/>
      <c r="BT19" s="92"/>
      <c r="BU19" s="92">
        <f t="shared" ref="BU19:CC19" si="17">AG23</f>
        <v>328.5</v>
      </c>
      <c r="BV19" s="92">
        <f t="shared" si="17"/>
        <v>311.5</v>
      </c>
      <c r="BW19" s="92">
        <f t="shared" si="17"/>
        <v>288</v>
      </c>
      <c r="BX19" s="92">
        <f t="shared" si="17"/>
        <v>273.5</v>
      </c>
      <c r="BY19" s="92">
        <f t="shared" si="17"/>
        <v>278.5</v>
      </c>
      <c r="BZ19" s="92">
        <f t="shared" si="17"/>
        <v>275.5</v>
      </c>
      <c r="CA19" s="92">
        <f t="shared" si="17"/>
        <v>281.5</v>
      </c>
      <c r="CB19" s="92">
        <f t="shared" si="17"/>
        <v>287</v>
      </c>
      <c r="CC19" s="92">
        <f t="shared" si="17"/>
        <v>288</v>
      </c>
    </row>
    <row r="20" spans="1:81" ht="16.5" customHeight="1" x14ac:dyDescent="0.2">
      <c r="A20" s="160" t="s">
        <v>149</v>
      </c>
      <c r="B20" s="161">
        <f>MAX(B18:K18)</f>
        <v>1525</v>
      </c>
      <c r="C20" s="152" t="s">
        <v>106</v>
      </c>
      <c r="D20" s="162">
        <f>+B20*D19</f>
        <v>97.50639386189259</v>
      </c>
      <c r="E20" s="152"/>
      <c r="F20" s="152" t="s">
        <v>107</v>
      </c>
      <c r="G20" s="162">
        <f>+B20*G19</f>
        <v>1427.4936061381075</v>
      </c>
      <c r="H20" s="152"/>
      <c r="I20" s="152" t="s">
        <v>108</v>
      </c>
      <c r="J20" s="162">
        <f>+B20*J19</f>
        <v>0</v>
      </c>
      <c r="K20" s="154"/>
      <c r="L20" s="148"/>
      <c r="M20" s="161">
        <f>MAX(M18:AB18)</f>
        <v>1225</v>
      </c>
      <c r="N20" s="152"/>
      <c r="O20" s="152" t="s">
        <v>106</v>
      </c>
      <c r="P20" s="163">
        <f>+M20*P19</f>
        <v>212.71858479056527</v>
      </c>
      <c r="Q20" s="152"/>
      <c r="R20" s="152"/>
      <c r="S20" s="152"/>
      <c r="T20" s="152" t="s">
        <v>107</v>
      </c>
      <c r="U20" s="163">
        <f>+M20*U19</f>
        <v>1012.2814152094348</v>
      </c>
      <c r="V20" s="152"/>
      <c r="W20" s="152"/>
      <c r="X20" s="152"/>
      <c r="Y20" s="152" t="s">
        <v>108</v>
      </c>
      <c r="Z20" s="163">
        <f>+M20*Z19</f>
        <v>0</v>
      </c>
      <c r="AA20" s="152"/>
      <c r="AB20" s="154"/>
      <c r="AC20" s="148"/>
      <c r="AD20" s="161">
        <f>MAX(AD18:AO18)</f>
        <v>1032</v>
      </c>
      <c r="AE20" s="152" t="s">
        <v>106</v>
      </c>
      <c r="AF20" s="162">
        <f>+AD20*AF19</f>
        <v>178.82254697286012</v>
      </c>
      <c r="AG20" s="152"/>
      <c r="AH20" s="152"/>
      <c r="AI20" s="152"/>
      <c r="AJ20" s="152" t="s">
        <v>107</v>
      </c>
      <c r="AK20" s="162">
        <f>+AD20*AK19</f>
        <v>853.1774530271399</v>
      </c>
      <c r="AL20" s="152"/>
      <c r="AM20" s="152"/>
      <c r="AN20" s="152" t="s">
        <v>108</v>
      </c>
      <c r="AO20" s="164">
        <f>+AD20*AO19</f>
        <v>0</v>
      </c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</row>
    <row r="21" spans="1:81" ht="16.5" customHeight="1" x14ac:dyDescent="0.2">
      <c r="A21" s="92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241" t="s">
        <v>102</v>
      </c>
      <c r="U21" s="241"/>
      <c r="V21" s="156">
        <v>3</v>
      </c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92"/>
      <c r="AQ21" s="92"/>
      <c r="AR21" s="92"/>
      <c r="AS21" s="92"/>
      <c r="AT21" s="92"/>
      <c r="AU21" s="92">
        <f t="shared" ref="AU21:BA21" si="18">E33</f>
        <v>2551</v>
      </c>
      <c r="AV21" s="92">
        <f t="shared" si="18"/>
        <v>2443</v>
      </c>
      <c r="AW21" s="92">
        <f t="shared" si="18"/>
        <v>2314</v>
      </c>
      <c r="AX21" s="92">
        <f t="shared" si="18"/>
        <v>2197</v>
      </c>
      <c r="AY21" s="92">
        <f t="shared" si="18"/>
        <v>2168.5</v>
      </c>
      <c r="AZ21" s="92">
        <f t="shared" si="18"/>
        <v>2115.5</v>
      </c>
      <c r="BA21" s="92">
        <f t="shared" si="18"/>
        <v>2101.5</v>
      </c>
      <c r="BB21" s="92"/>
      <c r="BC21" s="92"/>
      <c r="BD21" s="92"/>
      <c r="BE21" s="92">
        <f t="shared" ref="BE21:BQ21" si="19">P33</f>
        <v>1718.5</v>
      </c>
      <c r="BF21" s="92">
        <f t="shared" si="19"/>
        <v>1513.5</v>
      </c>
      <c r="BG21" s="92">
        <f t="shared" si="19"/>
        <v>1259</v>
      </c>
      <c r="BH21" s="92">
        <f t="shared" si="19"/>
        <v>1065</v>
      </c>
      <c r="BI21" s="92">
        <f t="shared" si="19"/>
        <v>1025</v>
      </c>
      <c r="BJ21" s="92">
        <f t="shared" si="19"/>
        <v>1042.5</v>
      </c>
      <c r="BK21" s="92">
        <f t="shared" si="19"/>
        <v>1125.5</v>
      </c>
      <c r="BL21" s="92">
        <f t="shared" si="19"/>
        <v>1406.5</v>
      </c>
      <c r="BM21" s="92">
        <f t="shared" si="19"/>
        <v>1665.5</v>
      </c>
      <c r="BN21" s="92">
        <f t="shared" si="19"/>
        <v>1913</v>
      </c>
      <c r="BO21" s="92">
        <f t="shared" si="19"/>
        <v>2163.5</v>
      </c>
      <c r="BP21" s="92">
        <f t="shared" si="19"/>
        <v>2140.5</v>
      </c>
      <c r="BQ21" s="92">
        <f t="shared" si="19"/>
        <v>2126</v>
      </c>
      <c r="BR21" s="92"/>
      <c r="BS21" s="92"/>
      <c r="BT21" s="92"/>
      <c r="BU21" s="92">
        <f t="shared" ref="BU21:CC21" si="20">AG33</f>
        <v>2078.5</v>
      </c>
      <c r="BV21" s="92">
        <f t="shared" si="20"/>
        <v>1623.5</v>
      </c>
      <c r="BW21" s="92">
        <f t="shared" si="20"/>
        <v>1169</v>
      </c>
      <c r="BX21" s="92">
        <f t="shared" si="20"/>
        <v>697</v>
      </c>
      <c r="BY21" s="92">
        <f t="shared" si="20"/>
        <v>278.5</v>
      </c>
      <c r="BZ21" s="92">
        <f t="shared" si="20"/>
        <v>275.5</v>
      </c>
      <c r="CA21" s="92">
        <f t="shared" si="20"/>
        <v>281.5</v>
      </c>
      <c r="CB21" s="92">
        <f t="shared" si="20"/>
        <v>287</v>
      </c>
      <c r="CC21" s="92">
        <f t="shared" si="20"/>
        <v>288</v>
      </c>
    </row>
    <row r="22" spans="1:81" ht="16.5" customHeight="1" x14ac:dyDescent="0.2">
      <c r="A22" s="100" t="s">
        <v>103</v>
      </c>
      <c r="B22" s="149">
        <f>'G-3'!F10</f>
        <v>101</v>
      </c>
      <c r="C22" s="149">
        <f>'G-3'!F11</f>
        <v>107.5</v>
      </c>
      <c r="D22" s="149">
        <f>'G-3'!F12</f>
        <v>100.5</v>
      </c>
      <c r="E22" s="149">
        <f>'G-3'!F13</f>
        <v>88</v>
      </c>
      <c r="F22" s="149">
        <f>'G-3'!F14</f>
        <v>101</v>
      </c>
      <c r="G22" s="149">
        <f>'G-3'!F15</f>
        <v>88.5</v>
      </c>
      <c r="H22" s="149">
        <f>'G-3'!F16</f>
        <v>95.5</v>
      </c>
      <c r="I22" s="149">
        <f>'G-3'!F17</f>
        <v>88.5</v>
      </c>
      <c r="J22" s="149">
        <f>'G-3'!F18</f>
        <v>76</v>
      </c>
      <c r="K22" s="149">
        <f>'G-3'!F19</f>
        <v>82.5</v>
      </c>
      <c r="L22" s="150"/>
      <c r="M22" s="149">
        <f>'G-3'!F20</f>
        <v>67</v>
      </c>
      <c r="N22" s="149">
        <f>'G-3'!F21</f>
        <v>80.5</v>
      </c>
      <c r="O22" s="149">
        <f>'G-3'!F22</f>
        <v>74.5</v>
      </c>
      <c r="P22" s="149">
        <f>'G-3'!M10</f>
        <v>79.5</v>
      </c>
      <c r="Q22" s="149">
        <f>'G-3'!M11</f>
        <v>68.5</v>
      </c>
      <c r="R22" s="149">
        <f>'G-3'!M12</f>
        <v>56.5</v>
      </c>
      <c r="S22" s="149">
        <f>'G-3'!M13</f>
        <v>79</v>
      </c>
      <c r="T22" s="149">
        <f>'G-3'!M14</f>
        <v>67</v>
      </c>
      <c r="U22" s="149">
        <f>'G-3'!M15</f>
        <v>65.5</v>
      </c>
      <c r="V22" s="149">
        <f>'G-3'!M16</f>
        <v>81</v>
      </c>
      <c r="W22" s="149">
        <f>'G-3'!M17</f>
        <v>103</v>
      </c>
      <c r="X22" s="149">
        <f>'G-3'!M18</f>
        <v>85.5</v>
      </c>
      <c r="Y22" s="149">
        <f>'G-3'!M19</f>
        <v>85.5</v>
      </c>
      <c r="Z22" s="149">
        <f>'G-3'!M20</f>
        <v>84.5</v>
      </c>
      <c r="AA22" s="149">
        <f>'G-3'!M21</f>
        <v>72</v>
      </c>
      <c r="AB22" s="149">
        <f>'G-3'!M22</f>
        <v>84.5</v>
      </c>
      <c r="AC22" s="150"/>
      <c r="AD22" s="149">
        <f>'G-3'!T10</f>
        <v>95</v>
      </c>
      <c r="AE22" s="149">
        <f>'G-3'!T11</f>
        <v>96</v>
      </c>
      <c r="AF22" s="149">
        <f>'G-3'!T12</f>
        <v>76.5</v>
      </c>
      <c r="AG22" s="149">
        <f>'G-3'!T13</f>
        <v>61</v>
      </c>
      <c r="AH22" s="149">
        <f>'G-3'!T14</f>
        <v>78</v>
      </c>
      <c r="AI22" s="149">
        <f>'G-3'!T15</f>
        <v>72.5</v>
      </c>
      <c r="AJ22" s="149">
        <f>'G-3'!T16</f>
        <v>62</v>
      </c>
      <c r="AK22" s="149">
        <f>'G-3'!T17</f>
        <v>66</v>
      </c>
      <c r="AL22" s="149">
        <f>'G-3'!T18</f>
        <v>75</v>
      </c>
      <c r="AM22" s="149">
        <f>'G-3'!T19</f>
        <v>78.5</v>
      </c>
      <c r="AN22" s="149">
        <f>'G-3'!T20</f>
        <v>67.5</v>
      </c>
      <c r="AO22" s="149">
        <f>'G-3'!T21</f>
        <v>67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100" t="s">
        <v>104</v>
      </c>
      <c r="B23" s="149"/>
      <c r="C23" s="149"/>
      <c r="D23" s="149"/>
      <c r="E23" s="149">
        <f>B22+C22+D22+E22</f>
        <v>397</v>
      </c>
      <c r="F23" s="149">
        <f t="shared" ref="F23:K23" si="21">C22+D22+E22+F22</f>
        <v>397</v>
      </c>
      <c r="G23" s="149">
        <f t="shared" si="21"/>
        <v>378</v>
      </c>
      <c r="H23" s="149">
        <f t="shared" si="21"/>
        <v>373</v>
      </c>
      <c r="I23" s="149">
        <f t="shared" si="21"/>
        <v>373.5</v>
      </c>
      <c r="J23" s="149">
        <f t="shared" si="21"/>
        <v>348.5</v>
      </c>
      <c r="K23" s="149">
        <f t="shared" si="21"/>
        <v>342.5</v>
      </c>
      <c r="L23" s="150"/>
      <c r="M23" s="149"/>
      <c r="N23" s="149"/>
      <c r="O23" s="149"/>
      <c r="P23" s="149">
        <f>M22+N22+O22+P22</f>
        <v>301.5</v>
      </c>
      <c r="Q23" s="149">
        <f t="shared" ref="Q23:AB23" si="22">N22+O22+P22+Q22</f>
        <v>303</v>
      </c>
      <c r="R23" s="149">
        <f t="shared" si="22"/>
        <v>279</v>
      </c>
      <c r="S23" s="149">
        <f t="shared" si="22"/>
        <v>283.5</v>
      </c>
      <c r="T23" s="149">
        <f t="shared" si="22"/>
        <v>271</v>
      </c>
      <c r="U23" s="149">
        <f t="shared" si="22"/>
        <v>268</v>
      </c>
      <c r="V23" s="149">
        <f t="shared" si="22"/>
        <v>292.5</v>
      </c>
      <c r="W23" s="149">
        <f t="shared" si="22"/>
        <v>316.5</v>
      </c>
      <c r="X23" s="149">
        <f t="shared" si="22"/>
        <v>335</v>
      </c>
      <c r="Y23" s="149">
        <f t="shared" si="22"/>
        <v>355</v>
      </c>
      <c r="Z23" s="149">
        <f t="shared" si="22"/>
        <v>358.5</v>
      </c>
      <c r="AA23" s="149">
        <f t="shared" si="22"/>
        <v>327.5</v>
      </c>
      <c r="AB23" s="149">
        <f t="shared" si="22"/>
        <v>326.5</v>
      </c>
      <c r="AC23" s="150"/>
      <c r="AD23" s="149"/>
      <c r="AE23" s="149"/>
      <c r="AF23" s="149"/>
      <c r="AG23" s="149">
        <f>AD22+AE22+AF22+AG22</f>
        <v>328.5</v>
      </c>
      <c r="AH23" s="149">
        <f t="shared" ref="AH23:AO23" si="23">AE22+AF22+AG22+AH22</f>
        <v>311.5</v>
      </c>
      <c r="AI23" s="149">
        <f t="shared" si="23"/>
        <v>288</v>
      </c>
      <c r="AJ23" s="149">
        <f t="shared" si="23"/>
        <v>273.5</v>
      </c>
      <c r="AK23" s="149">
        <f t="shared" si="23"/>
        <v>278.5</v>
      </c>
      <c r="AL23" s="149">
        <f t="shared" si="23"/>
        <v>275.5</v>
      </c>
      <c r="AM23" s="149">
        <f t="shared" si="23"/>
        <v>281.5</v>
      </c>
      <c r="AN23" s="149">
        <f t="shared" si="23"/>
        <v>287</v>
      </c>
      <c r="AO23" s="149">
        <f t="shared" si="23"/>
        <v>288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97" t="s">
        <v>105</v>
      </c>
      <c r="B24" s="151"/>
      <c r="C24" s="152" t="s">
        <v>106</v>
      </c>
      <c r="D24" s="153">
        <f>DIRECCIONALIDAD!J28/100</f>
        <v>0</v>
      </c>
      <c r="E24" s="152"/>
      <c r="F24" s="152" t="s">
        <v>107</v>
      </c>
      <c r="G24" s="153">
        <f>DIRECCIONALIDAD!J29/100</f>
        <v>0</v>
      </c>
      <c r="H24" s="152"/>
      <c r="I24" s="152" t="s">
        <v>108</v>
      </c>
      <c r="J24" s="153">
        <f>DIRECCIONALIDAD!J30/100</f>
        <v>0</v>
      </c>
      <c r="K24" s="154"/>
      <c r="L24" s="148"/>
      <c r="M24" s="151"/>
      <c r="N24" s="152"/>
      <c r="O24" s="152" t="s">
        <v>106</v>
      </c>
      <c r="P24" s="153">
        <f>DIRECCIONALIDAD!J31/100</f>
        <v>0</v>
      </c>
      <c r="Q24" s="152"/>
      <c r="R24" s="152"/>
      <c r="S24" s="152"/>
      <c r="T24" s="152" t="s">
        <v>107</v>
      </c>
      <c r="U24" s="153">
        <f>DIRECCIONALIDAD!J32/100</f>
        <v>0</v>
      </c>
      <c r="V24" s="152"/>
      <c r="W24" s="152"/>
      <c r="X24" s="152"/>
      <c r="Y24" s="152" t="s">
        <v>108</v>
      </c>
      <c r="Z24" s="153">
        <f>DIRECCIONALIDAD!J33/100</f>
        <v>0</v>
      </c>
      <c r="AA24" s="152"/>
      <c r="AB24" s="152"/>
      <c r="AC24" s="148"/>
      <c r="AD24" s="151"/>
      <c r="AE24" s="152" t="s">
        <v>106</v>
      </c>
      <c r="AF24" s="153">
        <f>DIRECCIONALIDAD!J34/100</f>
        <v>0</v>
      </c>
      <c r="AG24" s="152"/>
      <c r="AH24" s="152"/>
      <c r="AI24" s="152"/>
      <c r="AJ24" s="152" t="s">
        <v>107</v>
      </c>
      <c r="AK24" s="153">
        <f>DIRECCIONALIDAD!J35/100</f>
        <v>0</v>
      </c>
      <c r="AL24" s="152"/>
      <c r="AM24" s="152"/>
      <c r="AN24" s="152" t="s">
        <v>108</v>
      </c>
      <c r="AO24" s="153">
        <f>DIRECCIONALIDAD!J36/100</f>
        <v>0</v>
      </c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60" t="s">
        <v>149</v>
      </c>
      <c r="B25" s="161">
        <f>MAX(B23:K23)</f>
        <v>397</v>
      </c>
      <c r="C25" s="152" t="s">
        <v>106</v>
      </c>
      <c r="D25" s="162">
        <f>+B25*D24</f>
        <v>0</v>
      </c>
      <c r="E25" s="152"/>
      <c r="F25" s="152" t="s">
        <v>107</v>
      </c>
      <c r="G25" s="162">
        <f>+B25*G24</f>
        <v>0</v>
      </c>
      <c r="H25" s="152"/>
      <c r="I25" s="152" t="s">
        <v>108</v>
      </c>
      <c r="J25" s="162">
        <f>+B25*J24</f>
        <v>0</v>
      </c>
      <c r="K25" s="154"/>
      <c r="L25" s="148"/>
      <c r="M25" s="161">
        <f>MAX(M23:AB23)</f>
        <v>358.5</v>
      </c>
      <c r="N25" s="152"/>
      <c r="O25" s="152" t="s">
        <v>106</v>
      </c>
      <c r="P25" s="163">
        <f>+M25*P24</f>
        <v>0</v>
      </c>
      <c r="Q25" s="152"/>
      <c r="R25" s="152"/>
      <c r="S25" s="152"/>
      <c r="T25" s="152" t="s">
        <v>107</v>
      </c>
      <c r="U25" s="163">
        <f>+M25*U24</f>
        <v>0</v>
      </c>
      <c r="V25" s="152"/>
      <c r="W25" s="152"/>
      <c r="X25" s="152"/>
      <c r="Y25" s="152" t="s">
        <v>108</v>
      </c>
      <c r="Z25" s="163">
        <f>+M25*Z24</f>
        <v>0</v>
      </c>
      <c r="AA25" s="152"/>
      <c r="AB25" s="154"/>
      <c r="AC25" s="148"/>
      <c r="AD25" s="161">
        <f>MAX(AD23:AO23)</f>
        <v>328.5</v>
      </c>
      <c r="AE25" s="152" t="s">
        <v>106</v>
      </c>
      <c r="AF25" s="162">
        <f>+AD25*AF24</f>
        <v>0</v>
      </c>
      <c r="AG25" s="152"/>
      <c r="AH25" s="152"/>
      <c r="AI25" s="152"/>
      <c r="AJ25" s="152" t="s">
        <v>107</v>
      </c>
      <c r="AK25" s="162">
        <f>+AD25*AK24</f>
        <v>0</v>
      </c>
      <c r="AL25" s="152"/>
      <c r="AM25" s="152"/>
      <c r="AN25" s="152" t="s">
        <v>108</v>
      </c>
      <c r="AO25" s="164">
        <f>+AD25*AO24</f>
        <v>0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92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241" t="s">
        <v>102</v>
      </c>
      <c r="U26" s="241"/>
      <c r="V26" s="156">
        <v>4</v>
      </c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100" t="s">
        <v>103</v>
      </c>
      <c r="B27" s="149">
        <f>'G-4'!F10</f>
        <v>163.5</v>
      </c>
      <c r="C27" s="149">
        <f>'G-4'!F11</f>
        <v>164.5</v>
      </c>
      <c r="D27" s="149">
        <f>'G-4'!F12</f>
        <v>171.5</v>
      </c>
      <c r="E27" s="149">
        <f>'G-4'!F13</f>
        <v>129.5</v>
      </c>
      <c r="F27" s="149">
        <f>'G-4'!F14</f>
        <v>119.5</v>
      </c>
      <c r="G27" s="149">
        <f>'G-4'!F15</f>
        <v>146</v>
      </c>
      <c r="H27" s="149">
        <f>'G-4'!F16</f>
        <v>131.5</v>
      </c>
      <c r="I27" s="149">
        <f>'G-4'!F17</f>
        <v>154</v>
      </c>
      <c r="J27" s="149">
        <f>'G-4'!F18</f>
        <v>142</v>
      </c>
      <c r="K27" s="149">
        <f>'G-4'!F19</f>
        <v>167.5</v>
      </c>
      <c r="L27" s="150"/>
      <c r="M27" s="149">
        <f>'G-4'!F20</f>
        <v>137</v>
      </c>
      <c r="N27" s="149">
        <f>'G-4'!F21</f>
        <v>139</v>
      </c>
      <c r="O27" s="149">
        <f>'G-4'!F22</f>
        <v>160.5</v>
      </c>
      <c r="P27" s="149">
        <f>'G-4'!M10</f>
        <v>117.5</v>
      </c>
      <c r="Q27" s="149">
        <f>'G-4'!M11</f>
        <v>60</v>
      </c>
      <c r="R27" s="149">
        <f>'G-4'!M12</f>
        <v>74.5</v>
      </c>
      <c r="S27" s="149">
        <f>'G-4'!M13</f>
        <v>99.5</v>
      </c>
      <c r="T27" s="149">
        <f>'G-4'!M14</f>
        <v>123.5</v>
      </c>
      <c r="U27" s="149">
        <f>'G-4'!M15</f>
        <v>107.5</v>
      </c>
      <c r="V27" s="149">
        <f>'G-4'!M16</f>
        <v>95</v>
      </c>
      <c r="W27" s="149">
        <f>'G-4'!M17</f>
        <v>133</v>
      </c>
      <c r="X27" s="149">
        <f>'G-4'!M18</f>
        <v>142</v>
      </c>
      <c r="Y27" s="149">
        <f>'G-4'!M19</f>
        <v>159</v>
      </c>
      <c r="Z27" s="149">
        <f>'G-4'!M20</f>
        <v>146</v>
      </c>
      <c r="AA27" s="149">
        <f>'G-4'!M21</f>
        <v>164.5</v>
      </c>
      <c r="AB27" s="149">
        <f>'G-4'!M22</f>
        <v>137.5</v>
      </c>
      <c r="AC27" s="150"/>
      <c r="AD27" s="149">
        <f>'G-4'!T10</f>
        <v>158.5</v>
      </c>
      <c r="AE27" s="149">
        <f>'G-4'!T11</f>
        <v>171</v>
      </c>
      <c r="AF27" s="149">
        <f>'G-4'!T12</f>
        <v>199</v>
      </c>
      <c r="AG27" s="149">
        <f>'G-4'!T13</f>
        <v>189.5</v>
      </c>
      <c r="AH27" s="149">
        <f>'G-4'!T14</f>
        <v>0</v>
      </c>
      <c r="AI27" s="149">
        <f>'G-4'!T15</f>
        <v>0</v>
      </c>
      <c r="AJ27" s="149">
        <f>'G-4'!T16</f>
        <v>0</v>
      </c>
      <c r="AK27" s="149">
        <f>'G-4'!T17</f>
        <v>0</v>
      </c>
      <c r="AL27" s="149">
        <f>'G-4'!T18</f>
        <v>0</v>
      </c>
      <c r="AM27" s="149">
        <f>'G-4'!T19</f>
        <v>0</v>
      </c>
      <c r="AN27" s="149">
        <f>'G-4'!T20</f>
        <v>0</v>
      </c>
      <c r="AO27" s="149">
        <f>'G-4'!T21</f>
        <v>0</v>
      </c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</row>
    <row r="28" spans="1:81" ht="16.5" customHeight="1" x14ac:dyDescent="0.2">
      <c r="A28" s="100" t="s">
        <v>104</v>
      </c>
      <c r="B28" s="149"/>
      <c r="C28" s="149"/>
      <c r="D28" s="149"/>
      <c r="E28" s="149">
        <f>B27+C27+D27+E27</f>
        <v>629</v>
      </c>
      <c r="F28" s="149">
        <f t="shared" ref="F28:K28" si="24">C27+D27+E27+F27</f>
        <v>585</v>
      </c>
      <c r="G28" s="149">
        <f t="shared" si="24"/>
        <v>566.5</v>
      </c>
      <c r="H28" s="149">
        <f t="shared" si="24"/>
        <v>526.5</v>
      </c>
      <c r="I28" s="149">
        <f t="shared" si="24"/>
        <v>551</v>
      </c>
      <c r="J28" s="149">
        <f t="shared" si="24"/>
        <v>573.5</v>
      </c>
      <c r="K28" s="149">
        <f t="shared" si="24"/>
        <v>595</v>
      </c>
      <c r="L28" s="150"/>
      <c r="M28" s="149"/>
      <c r="N28" s="149"/>
      <c r="O28" s="149"/>
      <c r="P28" s="149">
        <f>M27+N27+O27+P27</f>
        <v>554</v>
      </c>
      <c r="Q28" s="149">
        <f t="shared" ref="Q28:AB28" si="25">N27+O27+P27+Q27</f>
        <v>477</v>
      </c>
      <c r="R28" s="149">
        <f t="shared" si="25"/>
        <v>412.5</v>
      </c>
      <c r="S28" s="149">
        <f t="shared" si="25"/>
        <v>351.5</v>
      </c>
      <c r="T28" s="149">
        <f t="shared" si="25"/>
        <v>357.5</v>
      </c>
      <c r="U28" s="149">
        <f t="shared" si="25"/>
        <v>405</v>
      </c>
      <c r="V28" s="149">
        <f t="shared" si="25"/>
        <v>425.5</v>
      </c>
      <c r="W28" s="149">
        <f t="shared" si="25"/>
        <v>459</v>
      </c>
      <c r="X28" s="149">
        <f t="shared" si="25"/>
        <v>477.5</v>
      </c>
      <c r="Y28" s="149">
        <f t="shared" si="25"/>
        <v>529</v>
      </c>
      <c r="Z28" s="149">
        <f t="shared" si="25"/>
        <v>580</v>
      </c>
      <c r="AA28" s="149">
        <f t="shared" si="25"/>
        <v>611.5</v>
      </c>
      <c r="AB28" s="149">
        <f t="shared" si="25"/>
        <v>607</v>
      </c>
      <c r="AC28" s="150"/>
      <c r="AD28" s="149"/>
      <c r="AE28" s="149"/>
      <c r="AF28" s="149"/>
      <c r="AG28" s="149">
        <f>AD27+AE27+AF27+AG27</f>
        <v>718</v>
      </c>
      <c r="AH28" s="149">
        <f t="shared" ref="AH28:AO28" si="26">AE27+AF27+AG27+AH27</f>
        <v>559.5</v>
      </c>
      <c r="AI28" s="149">
        <f t="shared" si="26"/>
        <v>388.5</v>
      </c>
      <c r="AJ28" s="149">
        <f t="shared" si="26"/>
        <v>189.5</v>
      </c>
      <c r="AK28" s="149">
        <f t="shared" si="26"/>
        <v>0</v>
      </c>
      <c r="AL28" s="149">
        <f t="shared" si="26"/>
        <v>0</v>
      </c>
      <c r="AM28" s="149">
        <f t="shared" si="26"/>
        <v>0</v>
      </c>
      <c r="AN28" s="149">
        <f t="shared" si="26"/>
        <v>0</v>
      </c>
      <c r="AO28" s="149">
        <f t="shared" si="26"/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97" t="s">
        <v>105</v>
      </c>
      <c r="B29" s="151"/>
      <c r="C29" s="152" t="s">
        <v>106</v>
      </c>
      <c r="D29" s="153">
        <f>DIRECCIONALIDAD!J37/100</f>
        <v>0</v>
      </c>
      <c r="E29" s="152"/>
      <c r="F29" s="152" t="s">
        <v>107</v>
      </c>
      <c r="G29" s="153">
        <f>DIRECCIONALIDAD!J38/100</f>
        <v>0.93518518518518523</v>
      </c>
      <c r="H29" s="152"/>
      <c r="I29" s="152" t="s">
        <v>108</v>
      </c>
      <c r="J29" s="153">
        <f>DIRECCIONALIDAD!J39/100</f>
        <v>6.4814814814814811E-2</v>
      </c>
      <c r="K29" s="154"/>
      <c r="L29" s="148"/>
      <c r="M29" s="151"/>
      <c r="N29" s="152"/>
      <c r="O29" s="152" t="s">
        <v>106</v>
      </c>
      <c r="P29" s="153">
        <f>DIRECCIONALIDAD!J40/100</f>
        <v>0</v>
      </c>
      <c r="Q29" s="152"/>
      <c r="R29" s="152"/>
      <c r="S29" s="152"/>
      <c r="T29" s="152" t="s">
        <v>107</v>
      </c>
      <c r="U29" s="153">
        <f>DIRECCIONALIDAD!J41/100</f>
        <v>0.94501133786848068</v>
      </c>
      <c r="V29" s="152"/>
      <c r="W29" s="152"/>
      <c r="X29" s="152"/>
      <c r="Y29" s="152" t="s">
        <v>108</v>
      </c>
      <c r="Z29" s="153">
        <f>DIRECCIONALIDAD!J42/100</f>
        <v>5.4988662131519275E-2</v>
      </c>
      <c r="AA29" s="152"/>
      <c r="AB29" s="154"/>
      <c r="AC29" s="148"/>
      <c r="AD29" s="151"/>
      <c r="AE29" s="152" t="s">
        <v>106</v>
      </c>
      <c r="AF29" s="153">
        <f>DIRECCIONALIDAD!J43/100</f>
        <v>0</v>
      </c>
      <c r="AG29" s="152"/>
      <c r="AH29" s="152"/>
      <c r="AI29" s="152"/>
      <c r="AJ29" s="152" t="s">
        <v>107</v>
      </c>
      <c r="AK29" s="153">
        <f>DIRECCIONALIDAD!J44/100</f>
        <v>0.963963963963964</v>
      </c>
      <c r="AL29" s="152"/>
      <c r="AM29" s="152"/>
      <c r="AN29" s="152" t="s">
        <v>108</v>
      </c>
      <c r="AO29" s="155">
        <f>DIRECCIONALIDAD!J45/100</f>
        <v>3.6036036036036036E-2</v>
      </c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</row>
    <row r="30" spans="1:81" ht="16.5" customHeight="1" x14ac:dyDescent="0.2">
      <c r="A30" s="160" t="s">
        <v>149</v>
      </c>
      <c r="B30" s="161">
        <f>MAX(B28:K28)</f>
        <v>629</v>
      </c>
      <c r="C30" s="152" t="s">
        <v>106</v>
      </c>
      <c r="D30" s="162">
        <f>+B30*D29</f>
        <v>0</v>
      </c>
      <c r="E30" s="152"/>
      <c r="F30" s="152" t="s">
        <v>107</v>
      </c>
      <c r="G30" s="162">
        <f>+B30*G29</f>
        <v>588.23148148148152</v>
      </c>
      <c r="H30" s="152"/>
      <c r="I30" s="152" t="s">
        <v>108</v>
      </c>
      <c r="J30" s="162">
        <f>+B30*J29</f>
        <v>40.768518518518519</v>
      </c>
      <c r="K30" s="154"/>
      <c r="L30" s="148"/>
      <c r="M30" s="161">
        <f>MAX(M28:AB28)</f>
        <v>611.5</v>
      </c>
      <c r="N30" s="152"/>
      <c r="O30" s="152" t="s">
        <v>106</v>
      </c>
      <c r="P30" s="163">
        <f>+M30*P29</f>
        <v>0</v>
      </c>
      <c r="Q30" s="152"/>
      <c r="R30" s="152"/>
      <c r="S30" s="152"/>
      <c r="T30" s="152" t="s">
        <v>107</v>
      </c>
      <c r="U30" s="163">
        <f>+M30*U29</f>
        <v>577.87443310657591</v>
      </c>
      <c r="V30" s="152"/>
      <c r="W30" s="152"/>
      <c r="X30" s="152"/>
      <c r="Y30" s="152" t="s">
        <v>108</v>
      </c>
      <c r="Z30" s="163">
        <f>+M30*Z29</f>
        <v>33.625566893424036</v>
      </c>
      <c r="AA30" s="152"/>
      <c r="AB30" s="154"/>
      <c r="AC30" s="148"/>
      <c r="AD30" s="161">
        <f>MAX(AD28:AO28)</f>
        <v>718</v>
      </c>
      <c r="AE30" s="152" t="s">
        <v>106</v>
      </c>
      <c r="AF30" s="162">
        <f>+AD30*AF29</f>
        <v>0</v>
      </c>
      <c r="AG30" s="152"/>
      <c r="AH30" s="152"/>
      <c r="AI30" s="152"/>
      <c r="AJ30" s="152" t="s">
        <v>107</v>
      </c>
      <c r="AK30" s="162">
        <f>+AD30*AK29</f>
        <v>692.12612612612611</v>
      </c>
      <c r="AL30" s="152"/>
      <c r="AM30" s="152"/>
      <c r="AN30" s="152" t="s">
        <v>108</v>
      </c>
      <c r="AO30" s="164">
        <f>+AD30*AO29</f>
        <v>25.873873873873872</v>
      </c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92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241" t="s">
        <v>102</v>
      </c>
      <c r="U31" s="241"/>
      <c r="V31" s="147" t="s">
        <v>109</v>
      </c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ht="16.5" customHeight="1" x14ac:dyDescent="0.2">
      <c r="A32" s="100" t="s">
        <v>103</v>
      </c>
      <c r="B32" s="149">
        <f>B13+B17+B22+B27</f>
        <v>660</v>
      </c>
      <c r="C32" s="149">
        <f t="shared" ref="C32:K32" si="27">C13+C17+C22+C27</f>
        <v>672.5</v>
      </c>
      <c r="D32" s="149">
        <f t="shared" si="27"/>
        <v>648</v>
      </c>
      <c r="E32" s="149">
        <f t="shared" si="27"/>
        <v>570.5</v>
      </c>
      <c r="F32" s="149">
        <f t="shared" si="27"/>
        <v>552</v>
      </c>
      <c r="G32" s="149">
        <f t="shared" si="27"/>
        <v>543.5</v>
      </c>
      <c r="H32" s="149">
        <f t="shared" si="27"/>
        <v>531</v>
      </c>
      <c r="I32" s="149">
        <f t="shared" si="27"/>
        <v>542</v>
      </c>
      <c r="J32" s="149">
        <f t="shared" si="27"/>
        <v>499</v>
      </c>
      <c r="K32" s="149">
        <f t="shared" si="27"/>
        <v>529.5</v>
      </c>
      <c r="L32" s="150"/>
      <c r="M32" s="149">
        <f>M13+M17+M22+M27</f>
        <v>464.5</v>
      </c>
      <c r="N32" s="149">
        <f t="shared" ref="N32:AB32" si="28">N13+N17+N22+N27</f>
        <v>467</v>
      </c>
      <c r="O32" s="149">
        <f t="shared" si="28"/>
        <v>467.5</v>
      </c>
      <c r="P32" s="149">
        <f t="shared" si="28"/>
        <v>319.5</v>
      </c>
      <c r="Q32" s="149">
        <f t="shared" si="28"/>
        <v>259.5</v>
      </c>
      <c r="R32" s="149">
        <f t="shared" si="28"/>
        <v>212.5</v>
      </c>
      <c r="S32" s="149">
        <f t="shared" si="28"/>
        <v>273.5</v>
      </c>
      <c r="T32" s="149">
        <f t="shared" si="28"/>
        <v>279.5</v>
      </c>
      <c r="U32" s="149">
        <f t="shared" si="28"/>
        <v>277</v>
      </c>
      <c r="V32" s="149">
        <f t="shared" si="28"/>
        <v>295.5</v>
      </c>
      <c r="W32" s="149">
        <f t="shared" si="28"/>
        <v>554.5</v>
      </c>
      <c r="X32" s="149">
        <f t="shared" si="28"/>
        <v>538.5</v>
      </c>
      <c r="Y32" s="149">
        <f t="shared" si="28"/>
        <v>524.5</v>
      </c>
      <c r="Z32" s="149">
        <f t="shared" si="28"/>
        <v>546</v>
      </c>
      <c r="AA32" s="149">
        <f t="shared" si="28"/>
        <v>531.5</v>
      </c>
      <c r="AB32" s="149">
        <f t="shared" si="28"/>
        <v>524</v>
      </c>
      <c r="AC32" s="150"/>
      <c r="AD32" s="149">
        <f>AD13+AD17+AD22+AD27</f>
        <v>533</v>
      </c>
      <c r="AE32" s="149">
        <f t="shared" ref="AE32:AO32" si="29">AE13+AE17+AE22+AE27</f>
        <v>527</v>
      </c>
      <c r="AF32" s="149">
        <f t="shared" si="29"/>
        <v>534</v>
      </c>
      <c r="AG32" s="149">
        <f t="shared" si="29"/>
        <v>484.5</v>
      </c>
      <c r="AH32" s="149">
        <f t="shared" si="29"/>
        <v>78</v>
      </c>
      <c r="AI32" s="149">
        <f t="shared" si="29"/>
        <v>72.5</v>
      </c>
      <c r="AJ32" s="149">
        <f t="shared" si="29"/>
        <v>62</v>
      </c>
      <c r="AK32" s="149">
        <f t="shared" si="29"/>
        <v>66</v>
      </c>
      <c r="AL32" s="149">
        <f t="shared" si="29"/>
        <v>75</v>
      </c>
      <c r="AM32" s="149">
        <f t="shared" si="29"/>
        <v>78.5</v>
      </c>
      <c r="AN32" s="149">
        <f t="shared" si="29"/>
        <v>67.5</v>
      </c>
      <c r="AO32" s="149">
        <f t="shared" si="29"/>
        <v>67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</row>
    <row r="33" spans="1:81" ht="16.5" customHeight="1" x14ac:dyDescent="0.2">
      <c r="A33" s="100" t="s">
        <v>104</v>
      </c>
      <c r="B33" s="149"/>
      <c r="C33" s="149"/>
      <c r="D33" s="149"/>
      <c r="E33" s="149">
        <f>B32+C32+D32+E32</f>
        <v>2551</v>
      </c>
      <c r="F33" s="149">
        <f t="shared" ref="F33:K33" si="30">C32+D32+E32+F32</f>
        <v>2443</v>
      </c>
      <c r="G33" s="149">
        <f t="shared" si="30"/>
        <v>2314</v>
      </c>
      <c r="H33" s="149">
        <f t="shared" si="30"/>
        <v>2197</v>
      </c>
      <c r="I33" s="149">
        <f t="shared" si="30"/>
        <v>2168.5</v>
      </c>
      <c r="J33" s="149">
        <f t="shared" si="30"/>
        <v>2115.5</v>
      </c>
      <c r="K33" s="149">
        <f t="shared" si="30"/>
        <v>2101.5</v>
      </c>
      <c r="L33" s="150"/>
      <c r="M33" s="149"/>
      <c r="N33" s="149"/>
      <c r="O33" s="149"/>
      <c r="P33" s="149">
        <f>M32+N32+O32+P32</f>
        <v>1718.5</v>
      </c>
      <c r="Q33" s="149">
        <f t="shared" ref="Q33:AB33" si="31">N32+O32+P32+Q32</f>
        <v>1513.5</v>
      </c>
      <c r="R33" s="149">
        <f t="shared" si="31"/>
        <v>1259</v>
      </c>
      <c r="S33" s="149">
        <f t="shared" si="31"/>
        <v>1065</v>
      </c>
      <c r="T33" s="149">
        <f t="shared" si="31"/>
        <v>1025</v>
      </c>
      <c r="U33" s="149">
        <f t="shared" si="31"/>
        <v>1042.5</v>
      </c>
      <c r="V33" s="149">
        <f t="shared" si="31"/>
        <v>1125.5</v>
      </c>
      <c r="W33" s="149">
        <f t="shared" si="31"/>
        <v>1406.5</v>
      </c>
      <c r="X33" s="149">
        <f t="shared" si="31"/>
        <v>1665.5</v>
      </c>
      <c r="Y33" s="149">
        <f t="shared" si="31"/>
        <v>1913</v>
      </c>
      <c r="Z33" s="149">
        <f t="shared" si="31"/>
        <v>2163.5</v>
      </c>
      <c r="AA33" s="149">
        <f t="shared" si="31"/>
        <v>2140.5</v>
      </c>
      <c r="AB33" s="149">
        <f t="shared" si="31"/>
        <v>2126</v>
      </c>
      <c r="AC33" s="150"/>
      <c r="AD33" s="149"/>
      <c r="AE33" s="149"/>
      <c r="AF33" s="149"/>
      <c r="AG33" s="149">
        <f>AD32+AE32+AF32+AG32</f>
        <v>2078.5</v>
      </c>
      <c r="AH33" s="149">
        <f t="shared" ref="AH33:AO33" si="32">AE32+AF32+AG32+AH32</f>
        <v>1623.5</v>
      </c>
      <c r="AI33" s="149">
        <f t="shared" si="32"/>
        <v>1169</v>
      </c>
      <c r="AJ33" s="149">
        <f t="shared" si="32"/>
        <v>697</v>
      </c>
      <c r="AK33" s="149">
        <f t="shared" si="32"/>
        <v>278.5</v>
      </c>
      <c r="AL33" s="149">
        <f t="shared" si="32"/>
        <v>275.5</v>
      </c>
      <c r="AM33" s="149">
        <f t="shared" si="32"/>
        <v>281.5</v>
      </c>
      <c r="AN33" s="149">
        <f t="shared" si="32"/>
        <v>287</v>
      </c>
      <c r="AO33" s="149">
        <f t="shared" si="32"/>
        <v>288</v>
      </c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101"/>
      <c r="BA33" s="101"/>
      <c r="BB33" s="101"/>
      <c r="BC33" s="101"/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1"/>
      <c r="BO33" s="101"/>
      <c r="BP33" s="101"/>
      <c r="BQ33" s="101"/>
      <c r="BR33" s="101"/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242"/>
      <c r="R35" s="242"/>
      <c r="S35" s="242"/>
      <c r="T35" s="242"/>
      <c r="U35" s="24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101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10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  <row r="82" spans="1:81" x14ac:dyDescent="0.2">
      <c r="A82" s="92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1:U31"/>
    <mergeCell ref="Q35:U35"/>
    <mergeCell ref="O8:S8"/>
    <mergeCell ref="AH8:AI8"/>
    <mergeCell ref="AJ8:AM8"/>
    <mergeCell ref="T12:U12"/>
    <mergeCell ref="T16:U16"/>
    <mergeCell ref="T21:U21"/>
    <mergeCell ref="T26:U26"/>
  </mergeCells>
  <pageMargins left="0.59055118110236227" right="0.51181102362204722" top="0.31496062992125984" bottom="0.31496062992125984" header="0.31496062992125984" footer="0.31496062992125984"/>
  <pageSetup scale="60" orientation="landscape" horizontalDpi="4294967294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G-2</vt:lpstr>
      <vt:lpstr>G-3</vt:lpstr>
      <vt:lpstr>G-4</vt:lpstr>
      <vt:lpstr>G-Totales</vt:lpstr>
      <vt:lpstr>DIRECCIONALIDAD</vt:lpstr>
      <vt:lpstr>DIAGRAMA DE VOL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2016-08-04T19:48:59Z</cp:lastPrinted>
  <dcterms:created xsi:type="dcterms:W3CDTF">1998-04-02T13:38:56Z</dcterms:created>
  <dcterms:modified xsi:type="dcterms:W3CDTF">2021-08-26T04:06:23Z</dcterms:modified>
</cp:coreProperties>
</file>